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8" documentId="8_{F24E3506-E631-4356-BEA2-D96904316B8D}" xr6:coauthVersionLast="47" xr6:coauthVersionMax="47" xr10:uidLastSave="{9A689C81-B7EC-4AC3-A047-967480861EFF}"/>
  <bookViews>
    <workbookView xWindow="-108" yWindow="-108" windowWidth="23256" windowHeight="12456" tabRatio="76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Doses (5)" sheetId="101" r:id="rId7"/>
    <sheet name="Simulation Output 1" sheetId="102" r:id="rId8"/>
    <sheet name="CFD Output 1" sheetId="103" r:id="rId9"/>
  </sheets>
  <externalReferences>
    <externalReference r:id="rId10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Means'!$V$80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71" l="1"/>
  <c r="O32" i="71"/>
  <c r="L32" i="71"/>
  <c r="L64" i="71"/>
  <c r="O3" i="71"/>
  <c r="L3" i="71"/>
  <c r="D32" i="6"/>
  <c r="E32" i="6"/>
  <c r="F32" i="6"/>
  <c r="D33" i="6"/>
  <c r="E33" i="6"/>
  <c r="F33" i="6"/>
  <c r="D34" i="6"/>
  <c r="E34" i="6"/>
  <c r="F34" i="6"/>
  <c r="D35" i="6"/>
  <c r="E35" i="6"/>
  <c r="F35" i="6"/>
  <c r="D36" i="6"/>
  <c r="E36" i="6"/>
  <c r="F36" i="6"/>
  <c r="D37" i="6"/>
  <c r="E37" i="6"/>
  <c r="F37" i="6"/>
  <c r="D80" i="101"/>
  <c r="K65" i="101"/>
  <c r="K118" i="100"/>
  <c r="F120" i="100"/>
  <c r="D106" i="87"/>
  <c r="N13" i="101"/>
  <c r="K38" i="101"/>
  <c r="F40" i="101"/>
  <c r="H102" i="100"/>
  <c r="K33" i="99"/>
  <c r="N32" i="99"/>
  <c r="F22" i="99"/>
  <c r="H78" i="100"/>
  <c r="K125" i="101"/>
  <c r="H24" i="101"/>
  <c r="F108" i="101"/>
  <c r="E79" i="100"/>
  <c r="N89" i="100"/>
  <c r="K30" i="100"/>
  <c r="E124" i="100"/>
  <c r="F97" i="101"/>
  <c r="D59" i="100"/>
  <c r="K16" i="101"/>
  <c r="E24" i="98"/>
  <c r="N16" i="98"/>
  <c r="H118" i="101"/>
  <c r="K132" i="100"/>
  <c r="F133" i="101"/>
  <c r="H33" i="99"/>
  <c r="K70" i="100"/>
  <c r="F73" i="100"/>
  <c r="E62" i="87"/>
  <c r="H77" i="101"/>
  <c r="E79" i="101"/>
  <c r="K14" i="101"/>
  <c r="N50" i="100"/>
  <c r="N59" i="100"/>
  <c r="E81" i="100"/>
  <c r="H128" i="100"/>
  <c r="N110" i="101"/>
  <c r="N114" i="101"/>
  <c r="D94" i="100"/>
  <c r="D114" i="101"/>
  <c r="N115" i="101"/>
  <c r="H53" i="101"/>
  <c r="N36" i="101"/>
  <c r="D84" i="101"/>
  <c r="H83" i="101"/>
  <c r="N64" i="100"/>
  <c r="E40" i="101"/>
  <c r="D23" i="99"/>
  <c r="H41" i="100"/>
  <c r="N126" i="100"/>
  <c r="D119" i="100"/>
  <c r="D44" i="98"/>
  <c r="K27" i="98"/>
  <c r="H62" i="100"/>
  <c r="K35" i="101"/>
  <c r="N20" i="99"/>
  <c r="H61" i="101"/>
  <c r="E63" i="101"/>
  <c r="D123" i="100"/>
  <c r="H32" i="100"/>
  <c r="N91" i="101"/>
  <c r="H54" i="101"/>
  <c r="K68" i="100"/>
  <c r="F69" i="101"/>
  <c r="N106" i="100"/>
  <c r="F20" i="99"/>
  <c r="F17" i="99"/>
  <c r="H89" i="101"/>
  <c r="E52" i="101"/>
  <c r="F66" i="100"/>
  <c r="F58" i="100"/>
  <c r="K105" i="100"/>
  <c r="E90" i="101"/>
  <c r="E94" i="101"/>
  <c r="H56" i="100"/>
  <c r="F85" i="100"/>
  <c r="N60" i="101"/>
  <c r="H22" i="100"/>
  <c r="F68" i="100"/>
  <c r="D62" i="101"/>
  <c r="H62" i="101"/>
  <c r="F64" i="87"/>
  <c r="D100" i="87"/>
  <c r="E109" i="101"/>
  <c r="K90" i="101"/>
  <c r="N55" i="100"/>
  <c r="H45" i="98"/>
  <c r="K96" i="101"/>
  <c r="E89" i="87"/>
  <c r="K13" i="99"/>
  <c r="K60" i="101"/>
  <c r="N21" i="98"/>
  <c r="D21" i="87"/>
  <c r="E11" i="98"/>
  <c r="E73" i="87"/>
  <c r="D43" i="87"/>
  <c r="N71" i="101"/>
  <c r="K66" i="100"/>
  <c r="N127" i="101"/>
  <c r="H129" i="101"/>
  <c r="E67" i="101"/>
  <c r="K29" i="101"/>
  <c r="H41" i="101"/>
  <c r="K125" i="100"/>
  <c r="N80" i="100"/>
  <c r="E56" i="101"/>
  <c r="K15" i="100"/>
  <c r="N60" i="100"/>
  <c r="E41" i="101"/>
  <c r="F112" i="101"/>
  <c r="D75" i="101"/>
  <c r="H91" i="100"/>
  <c r="E92" i="101"/>
  <c r="N35" i="101"/>
  <c r="H19" i="100"/>
  <c r="H21" i="100"/>
  <c r="E113" i="87"/>
  <c r="D34" i="101"/>
  <c r="E136" i="101"/>
  <c r="K95" i="100"/>
  <c r="N28" i="99"/>
  <c r="H25" i="99"/>
  <c r="N37" i="100"/>
  <c r="D85" i="100"/>
  <c r="F67" i="101"/>
  <c r="F84" i="101"/>
  <c r="D86" i="101"/>
  <c r="N23" i="101"/>
  <c r="K64" i="100"/>
  <c r="E74" i="100"/>
  <c r="F55" i="100"/>
  <c r="N120" i="101"/>
  <c r="N12" i="101"/>
  <c r="K135" i="101"/>
  <c r="K12" i="100"/>
  <c r="D74" i="100"/>
  <c r="N132" i="101"/>
  <c r="K31" i="101"/>
  <c r="D48" i="100"/>
  <c r="N48" i="101"/>
  <c r="F75" i="100"/>
  <c r="E33" i="98"/>
  <c r="K32" i="98"/>
  <c r="E48" i="98"/>
  <c r="F117" i="100"/>
  <c r="N92" i="101"/>
  <c r="H54" i="100"/>
  <c r="N122" i="100"/>
  <c r="F17" i="98"/>
  <c r="D112" i="101"/>
  <c r="K97" i="101"/>
  <c r="E26" i="101"/>
  <c r="E30" i="101"/>
  <c r="N40" i="98"/>
  <c r="H29" i="101"/>
  <c r="F129" i="101"/>
  <c r="D91" i="100"/>
  <c r="F74" i="100"/>
  <c r="K121" i="100"/>
  <c r="K98" i="101"/>
  <c r="F61" i="101"/>
  <c r="N77" i="100"/>
  <c r="H78" i="101"/>
  <c r="H122" i="100"/>
  <c r="N27" i="99"/>
  <c r="K24" i="99"/>
  <c r="E131" i="100"/>
  <c r="F96" i="101"/>
  <c r="D59" i="101"/>
  <c r="H75" i="100"/>
  <c r="E76" i="101"/>
  <c r="F101" i="100"/>
  <c r="N76" i="101"/>
  <c r="E43" i="101"/>
  <c r="K42" i="101"/>
  <c r="N104" i="100"/>
  <c r="N12" i="100"/>
  <c r="H14" i="100"/>
  <c r="K114" i="101"/>
  <c r="F77" i="101"/>
  <c r="N93" i="100"/>
  <c r="H94" i="101"/>
  <c r="N43" i="101"/>
  <c r="D22" i="100"/>
  <c r="F89" i="101"/>
  <c r="K136" i="101"/>
  <c r="D136" i="101"/>
  <c r="D132" i="100"/>
  <c r="D22" i="101"/>
  <c r="D41" i="101"/>
  <c r="D38" i="101"/>
  <c r="F72" i="87"/>
  <c r="E76" i="100"/>
  <c r="F49" i="101"/>
  <c r="D11" i="100"/>
  <c r="K53" i="100"/>
  <c r="K26" i="101"/>
  <c r="K68" i="101"/>
  <c r="H56" i="101"/>
  <c r="H109" i="100"/>
  <c r="E111" i="100"/>
  <c r="N41" i="101"/>
  <c r="N112" i="100"/>
  <c r="E88" i="101"/>
  <c r="K47" i="100"/>
  <c r="E33" i="100"/>
  <c r="H136" i="101"/>
  <c r="D119" i="101"/>
  <c r="E20" i="101"/>
  <c r="F34" i="100"/>
  <c r="D35" i="101"/>
  <c r="H53" i="100"/>
  <c r="H19" i="98"/>
  <c r="F110" i="101"/>
  <c r="E25" i="98"/>
  <c r="N116" i="101"/>
  <c r="K15" i="101"/>
  <c r="D32" i="100"/>
  <c r="N32" i="101"/>
  <c r="E60" i="100"/>
  <c r="F33" i="101"/>
  <c r="H18" i="99"/>
  <c r="E35" i="100"/>
  <c r="F25" i="101"/>
  <c r="K72" i="101"/>
  <c r="D72" i="101"/>
  <c r="H126" i="100"/>
  <c r="K99" i="101"/>
  <c r="F61" i="100"/>
  <c r="H36" i="101"/>
  <c r="H26" i="98"/>
  <c r="D135" i="101"/>
  <c r="E36" i="101"/>
  <c r="F50" i="100"/>
  <c r="D51" i="101"/>
  <c r="N78" i="100"/>
  <c r="H35" i="98"/>
  <c r="E48" i="101"/>
  <c r="H95" i="101"/>
  <c r="K92" i="101"/>
  <c r="K88" i="100"/>
  <c r="K67" i="100"/>
  <c r="K77" i="100"/>
  <c r="F65" i="100"/>
  <c r="F40" i="87"/>
  <c r="E116" i="101"/>
  <c r="F130" i="100"/>
  <c r="D131" i="101"/>
  <c r="D31" i="99"/>
  <c r="N66" i="100"/>
  <c r="H116" i="101"/>
  <c r="D13" i="101"/>
  <c r="E99" i="101"/>
  <c r="N67" i="100"/>
  <c r="H74" i="100"/>
  <c r="F69" i="100"/>
  <c r="N44" i="101"/>
  <c r="K27" i="99"/>
  <c r="H107" i="101"/>
  <c r="D93" i="101"/>
  <c r="K75" i="101"/>
  <c r="E125" i="101"/>
  <c r="F122" i="101"/>
  <c r="F118" i="100"/>
  <c r="N110" i="100"/>
  <c r="H132" i="100"/>
  <c r="H130" i="100"/>
  <c r="E42" i="87"/>
  <c r="F73" i="101"/>
  <c r="K120" i="101"/>
  <c r="D120" i="101"/>
  <c r="H137" i="101"/>
  <c r="E100" i="101"/>
  <c r="F114" i="100"/>
  <c r="D115" i="101"/>
  <c r="D14" i="99"/>
  <c r="F106" i="100"/>
  <c r="H31" i="101"/>
  <c r="E138" i="101"/>
  <c r="K24" i="100"/>
  <c r="F43" i="101"/>
  <c r="D83" i="100"/>
  <c r="H58" i="101"/>
  <c r="E20" i="100"/>
  <c r="H64" i="100"/>
  <c r="F50" i="101"/>
  <c r="K91" i="101"/>
  <c r="E117" i="100"/>
  <c r="F138" i="101"/>
  <c r="F134" i="100"/>
  <c r="D28" i="101"/>
  <c r="E50" i="101"/>
  <c r="E129" i="100"/>
  <c r="D52" i="101"/>
  <c r="H51" i="101"/>
  <c r="H47" i="100"/>
  <c r="F28" i="99"/>
  <c r="E14" i="100"/>
  <c r="K18" i="101"/>
  <c r="D110" i="101"/>
  <c r="N72" i="101"/>
  <c r="E89" i="100"/>
  <c r="K87" i="101"/>
  <c r="K28" i="101"/>
  <c r="F14" i="100"/>
  <c r="F116" i="101"/>
  <c r="D118" i="101"/>
  <c r="N55" i="101"/>
  <c r="F129" i="100"/>
  <c r="D127" i="100"/>
  <c r="F109" i="101"/>
  <c r="N125" i="100"/>
  <c r="H126" i="101"/>
  <c r="D64" i="101"/>
  <c r="K49" i="101"/>
  <c r="H34" i="101"/>
  <c r="N81" i="101"/>
  <c r="E81" i="101"/>
  <c r="E77" i="100"/>
  <c r="D47" i="100"/>
  <c r="F59" i="100"/>
  <c r="D45" i="100"/>
  <c r="F80" i="100"/>
  <c r="E32" i="101"/>
  <c r="H79" i="101"/>
  <c r="K76" i="101"/>
  <c r="D94" i="101"/>
  <c r="N56" i="101"/>
  <c r="E73" i="100"/>
  <c r="K71" i="101"/>
  <c r="D111" i="100"/>
  <c r="E65" i="100"/>
  <c r="H112" i="100"/>
  <c r="N94" i="101"/>
  <c r="N98" i="101"/>
  <c r="F67" i="100"/>
  <c r="H12" i="98"/>
  <c r="E27" i="100"/>
  <c r="K60" i="100"/>
  <c r="E110" i="100"/>
  <c r="H92" i="101"/>
  <c r="N95" i="101"/>
  <c r="H97" i="101"/>
  <c r="E35" i="101"/>
  <c r="D87" i="100"/>
  <c r="D55" i="101"/>
  <c r="F102" i="101"/>
  <c r="N101" i="101"/>
  <c r="N97" i="100"/>
  <c r="K78" i="100"/>
  <c r="D93" i="100"/>
  <c r="N23" i="99"/>
  <c r="D112" i="87"/>
  <c r="N49" i="98"/>
  <c r="E60" i="101"/>
  <c r="K137" i="101"/>
  <c r="F32" i="101"/>
  <c r="D50" i="101"/>
  <c r="E22" i="100"/>
  <c r="N23" i="100"/>
  <c r="H30" i="99"/>
  <c r="E127" i="100"/>
  <c r="N59" i="101"/>
  <c r="F25" i="87"/>
  <c r="E51" i="87"/>
  <c r="D16" i="87"/>
  <c r="E76" i="87"/>
  <c r="F79" i="100"/>
  <c r="N58" i="100"/>
  <c r="E23" i="98"/>
  <c r="E51" i="100"/>
  <c r="F25" i="99"/>
  <c r="H28" i="98"/>
  <c r="F19" i="99"/>
  <c r="D71" i="87"/>
  <c r="N24" i="99"/>
  <c r="D22" i="99"/>
  <c r="H27" i="101"/>
  <c r="N70" i="101"/>
  <c r="E72" i="87"/>
  <c r="D24" i="87"/>
  <c r="N27" i="98"/>
  <c r="F88" i="87"/>
  <c r="K90" i="100"/>
  <c r="H19" i="101"/>
  <c r="D35" i="100"/>
  <c r="E29" i="87"/>
  <c r="D52" i="87"/>
  <c r="E82" i="87"/>
  <c r="F130" i="101"/>
  <c r="H89" i="100"/>
  <c r="F108" i="100"/>
  <c r="D53" i="87"/>
  <c r="E21" i="87"/>
  <c r="F115" i="100"/>
  <c r="D25" i="101"/>
  <c r="E54" i="87"/>
  <c r="F106" i="87"/>
  <c r="K117" i="100"/>
  <c r="E62" i="101"/>
  <c r="H55" i="100"/>
  <c r="E97" i="87"/>
  <c r="N88" i="100"/>
  <c r="D123" i="101"/>
  <c r="D15" i="101"/>
  <c r="F37" i="98"/>
  <c r="E15" i="100"/>
  <c r="F81" i="100"/>
  <c r="H50" i="101"/>
  <c r="N97" i="101"/>
  <c r="E97" i="101"/>
  <c r="E93" i="100"/>
  <c r="F71" i="100"/>
  <c r="D81" i="100"/>
  <c r="N85" i="100"/>
  <c r="D133" i="100"/>
  <c r="F115" i="101"/>
  <c r="F119" i="101"/>
  <c r="E102" i="100"/>
  <c r="D33" i="98"/>
  <c r="D30" i="98"/>
  <c r="H130" i="101"/>
  <c r="F29" i="101"/>
  <c r="N45" i="100"/>
  <c r="H46" i="101"/>
  <c r="H71" i="100"/>
  <c r="K28" i="98"/>
  <c r="E75" i="101"/>
  <c r="K74" i="101"/>
  <c r="F12" i="101"/>
  <c r="N47" i="100"/>
  <c r="H105" i="101"/>
  <c r="E68" i="101"/>
  <c r="F82" i="100"/>
  <c r="D83" i="101"/>
  <c r="K109" i="101"/>
  <c r="F128" i="100"/>
  <c r="E119" i="101"/>
  <c r="K79" i="101"/>
  <c r="D96" i="100"/>
  <c r="N96" i="101"/>
  <c r="E53" i="101"/>
  <c r="D25" i="100"/>
  <c r="H131" i="100"/>
  <c r="F54" i="101"/>
  <c r="N53" i="101"/>
  <c r="N49" i="100"/>
  <c r="N30" i="99"/>
  <c r="N16" i="100"/>
  <c r="F42" i="100"/>
  <c r="K89" i="100"/>
  <c r="E74" i="101"/>
  <c r="E78" i="101"/>
  <c r="N31" i="100"/>
  <c r="D78" i="87"/>
  <c r="F41" i="98"/>
  <c r="D87" i="101"/>
  <c r="F134" i="101"/>
  <c r="N133" i="101"/>
  <c r="N129" i="100"/>
  <c r="D16" i="101"/>
  <c r="K32" i="101"/>
  <c r="N31" i="101"/>
  <c r="K131" i="101"/>
  <c r="F93" i="100"/>
  <c r="F26" i="99"/>
  <c r="K123" i="101"/>
  <c r="N24" i="101"/>
  <c r="E41" i="100"/>
  <c r="K39" i="101"/>
  <c r="N111" i="101"/>
  <c r="H113" i="101"/>
  <c r="D72" i="100"/>
  <c r="F119" i="100"/>
  <c r="K101" i="101"/>
  <c r="F137" i="101"/>
  <c r="H38" i="101"/>
  <c r="K52" i="100"/>
  <c r="F53" i="101"/>
  <c r="K82" i="100"/>
  <c r="F40" i="98"/>
  <c r="D88" i="100"/>
  <c r="E13" i="101"/>
  <c r="K117" i="101"/>
  <c r="K121" i="101"/>
  <c r="E106" i="100"/>
  <c r="F35" i="98"/>
  <c r="K116" i="101"/>
  <c r="H104" i="101"/>
  <c r="N30" i="101"/>
  <c r="N34" i="101"/>
  <c r="K45" i="98"/>
  <c r="D14" i="100"/>
  <c r="D55" i="87"/>
  <c r="K43" i="101"/>
  <c r="E93" i="101"/>
  <c r="F90" i="101"/>
  <c r="F86" i="100"/>
  <c r="E64" i="100"/>
  <c r="N73" i="100"/>
  <c r="D115" i="100"/>
  <c r="H90" i="101"/>
  <c r="E52" i="100"/>
  <c r="N116" i="100"/>
  <c r="H82" i="101"/>
  <c r="N129" i="101"/>
  <c r="E129" i="101"/>
  <c r="E125" i="100"/>
  <c r="F68" i="101"/>
  <c r="D70" i="101"/>
  <c r="K28" i="100"/>
  <c r="E134" i="101"/>
  <c r="H60" i="101"/>
  <c r="H64" i="101"/>
  <c r="N14" i="100"/>
  <c r="F48" i="87"/>
  <c r="D16" i="98"/>
  <c r="N32" i="100"/>
  <c r="F26" i="100"/>
  <c r="K129" i="101"/>
  <c r="E58" i="101"/>
  <c r="K27" i="101"/>
  <c r="E77" i="101"/>
  <c r="F74" i="101"/>
  <c r="F70" i="100"/>
  <c r="D41" i="100"/>
  <c r="K52" i="101"/>
  <c r="H40" i="101"/>
  <c r="F124" i="101"/>
  <c r="E95" i="100"/>
  <c r="F127" i="100"/>
  <c r="E59" i="100"/>
  <c r="E41" i="98"/>
  <c r="F139" i="101"/>
  <c r="E38" i="101"/>
  <c r="D122" i="101"/>
  <c r="H94" i="100"/>
  <c r="K67" i="101"/>
  <c r="F29" i="100"/>
  <c r="D79" i="100"/>
  <c r="H51" i="100"/>
  <c r="N98" i="100"/>
  <c r="D81" i="101"/>
  <c r="D85" i="101"/>
  <c r="N46" i="100"/>
  <c r="D94" i="87"/>
  <c r="K33" i="98"/>
  <c r="N39" i="98"/>
  <c r="N17" i="98"/>
  <c r="F123" i="100"/>
  <c r="N54" i="101"/>
  <c r="D15" i="99"/>
  <c r="E65" i="101"/>
  <c r="D24" i="98"/>
  <c r="E33" i="87"/>
  <c r="E14" i="98"/>
  <c r="D78" i="101"/>
  <c r="D80" i="87"/>
  <c r="D40" i="98"/>
  <c r="E90" i="87"/>
  <c r="H29" i="98"/>
  <c r="H20" i="100"/>
  <c r="E86" i="100"/>
  <c r="D34" i="98"/>
  <c r="F39" i="100"/>
  <c r="F92" i="87"/>
  <c r="F104" i="100"/>
  <c r="D32" i="101"/>
  <c r="E13" i="87"/>
  <c r="N29" i="101"/>
  <c r="K25" i="99"/>
  <c r="F103" i="100"/>
  <c r="K20" i="101"/>
  <c r="E16" i="98"/>
  <c r="D15" i="87"/>
  <c r="E68" i="87"/>
  <c r="H28" i="99"/>
  <c r="F89" i="87"/>
  <c r="N102" i="100"/>
  <c r="K112" i="101"/>
  <c r="H21" i="98"/>
  <c r="D74" i="87"/>
  <c r="F39" i="98"/>
  <c r="H17" i="98"/>
  <c r="E24" i="101"/>
  <c r="N11" i="100"/>
  <c r="H25" i="100"/>
  <c r="D39" i="98"/>
  <c r="N52" i="101"/>
  <c r="D100" i="101"/>
  <c r="H99" i="101"/>
  <c r="H95" i="100"/>
  <c r="E75" i="100"/>
  <c r="D89" i="100"/>
  <c r="E121" i="101"/>
  <c r="N106" i="101"/>
  <c r="D33" i="101"/>
  <c r="D37" i="101"/>
  <c r="D48" i="98"/>
  <c r="E19" i="100"/>
  <c r="D121" i="101"/>
  <c r="K17" i="101"/>
  <c r="N103" i="101"/>
  <c r="F72" i="100"/>
  <c r="D82" i="100"/>
  <c r="N21" i="100"/>
  <c r="F78" i="87"/>
  <c r="H83" i="100"/>
  <c r="N130" i="100"/>
  <c r="D113" i="101"/>
  <c r="D117" i="101"/>
  <c r="E98" i="100"/>
  <c r="N30" i="98"/>
  <c r="K111" i="101"/>
  <c r="D128" i="100"/>
  <c r="N128" i="101"/>
  <c r="K28" i="99"/>
  <c r="D120" i="100"/>
  <c r="E45" i="101"/>
  <c r="F42" i="101"/>
  <c r="F38" i="100"/>
  <c r="H110" i="100"/>
  <c r="K83" i="101"/>
  <c r="N61" i="101"/>
  <c r="F47" i="101"/>
  <c r="H133" i="101"/>
  <c r="D102" i="100"/>
  <c r="E21" i="101"/>
  <c r="K73" i="100"/>
  <c r="H19" i="99"/>
  <c r="F43" i="87"/>
  <c r="H59" i="101"/>
  <c r="D45" i="101"/>
  <c r="E131" i="101"/>
  <c r="H67" i="100"/>
  <c r="N114" i="100"/>
  <c r="D97" i="101"/>
  <c r="D101" i="101"/>
  <c r="E71" i="100"/>
  <c r="F100" i="101"/>
  <c r="D102" i="101"/>
  <c r="N39" i="101"/>
  <c r="D95" i="100"/>
  <c r="K97" i="100"/>
  <c r="D77" i="100"/>
  <c r="H22" i="98"/>
  <c r="D98" i="101"/>
  <c r="N99" i="101"/>
  <c r="F128" i="101"/>
  <c r="D91" i="101"/>
  <c r="H107" i="100"/>
  <c r="E108" i="101"/>
  <c r="E133" i="101"/>
  <c r="F82" i="101"/>
  <c r="E70" i="101"/>
  <c r="E123" i="100"/>
  <c r="K122" i="100"/>
  <c r="F108" i="87"/>
  <c r="F132" i="101"/>
  <c r="H34" i="100"/>
  <c r="D42" i="100"/>
  <c r="D42" i="98"/>
  <c r="H16" i="99"/>
  <c r="E122" i="100"/>
  <c r="F96" i="100"/>
  <c r="K31" i="100"/>
  <c r="H47" i="98"/>
  <c r="H26" i="100"/>
  <c r="F74" i="87"/>
  <c r="E82" i="100"/>
  <c r="E24" i="100"/>
  <c r="K61" i="100"/>
  <c r="E31" i="98"/>
  <c r="N11" i="98"/>
  <c r="H15" i="99"/>
  <c r="D13" i="98"/>
  <c r="E91" i="87"/>
  <c r="F81" i="87"/>
  <c r="E81" i="87"/>
  <c r="N82" i="100"/>
  <c r="F42" i="98"/>
  <c r="D97" i="87"/>
  <c r="D29" i="101"/>
  <c r="E80" i="87"/>
  <c r="E106" i="101"/>
  <c r="F103" i="87"/>
  <c r="E82" i="101"/>
  <c r="E99" i="87"/>
  <c r="K54" i="100"/>
  <c r="K12" i="101"/>
  <c r="F11" i="100"/>
  <c r="D50" i="100"/>
  <c r="D27" i="99"/>
  <c r="E24" i="99"/>
  <c r="K16" i="98"/>
  <c r="H76" i="100"/>
  <c r="D98" i="87"/>
  <c r="F28" i="101"/>
  <c r="E46" i="100"/>
  <c r="E18" i="99"/>
  <c r="E18" i="87"/>
  <c r="N62" i="101"/>
  <c r="D89" i="101"/>
  <c r="H87" i="100"/>
  <c r="D85" i="87"/>
  <c r="D12" i="87"/>
  <c r="N24" i="98"/>
  <c r="D20" i="100"/>
  <c r="H58" i="100"/>
  <c r="F101" i="87"/>
  <c r="K26" i="99"/>
  <c r="N133" i="100"/>
  <c r="K56" i="101"/>
  <c r="D56" i="101"/>
  <c r="D52" i="100"/>
  <c r="E33" i="99"/>
  <c r="F19" i="100"/>
  <c r="N77" i="101"/>
  <c r="F63" i="101"/>
  <c r="F116" i="100"/>
  <c r="D118" i="100"/>
  <c r="F126" i="101"/>
  <c r="K113" i="100"/>
  <c r="E123" i="101"/>
  <c r="K122" i="101"/>
  <c r="F60" i="101"/>
  <c r="E17" i="101"/>
  <c r="F27" i="101"/>
  <c r="F113" i="100"/>
  <c r="H14" i="99"/>
  <c r="D40" i="100"/>
  <c r="F87" i="100"/>
  <c r="K69" i="101"/>
  <c r="K73" i="101"/>
  <c r="H28" i="100"/>
  <c r="N107" i="101"/>
  <c r="H70" i="101"/>
  <c r="K84" i="100"/>
  <c r="F85" i="101"/>
  <c r="N22" i="101"/>
  <c r="K76" i="100"/>
  <c r="E126" i="100"/>
  <c r="H108" i="101"/>
  <c r="H112" i="101"/>
  <c r="D67" i="100"/>
  <c r="H42" i="101"/>
  <c r="F107" i="101"/>
  <c r="D126" i="100"/>
  <c r="D90" i="101"/>
  <c r="K58" i="100"/>
  <c r="N63" i="100"/>
  <c r="H71" i="101"/>
  <c r="K80" i="101"/>
  <c r="E17" i="99"/>
  <c r="D105" i="101"/>
  <c r="N123" i="100"/>
  <c r="N87" i="101"/>
  <c r="D24" i="100"/>
  <c r="F127" i="101"/>
  <c r="K53" i="101"/>
  <c r="K57" i="101"/>
  <c r="D33" i="99"/>
  <c r="E59" i="101"/>
  <c r="K58" i="101"/>
  <c r="N120" i="100"/>
  <c r="H29" i="100"/>
  <c r="E31" i="100"/>
  <c r="D19" i="100"/>
  <c r="F35" i="87"/>
  <c r="K54" i="101"/>
  <c r="F56" i="101"/>
  <c r="E87" i="101"/>
  <c r="K47" i="101"/>
  <c r="D64" i="100"/>
  <c r="N64" i="101"/>
  <c r="K98" i="100"/>
  <c r="E130" i="101"/>
  <c r="N26" i="101"/>
  <c r="K110" i="101"/>
  <c r="H81" i="100"/>
  <c r="D98" i="100"/>
  <c r="D124" i="100"/>
  <c r="F110" i="87"/>
  <c r="E15" i="99"/>
  <c r="D54" i="87"/>
  <c r="E128" i="100"/>
  <c r="D122" i="100"/>
  <c r="F30" i="100"/>
  <c r="K23" i="101"/>
  <c r="D46" i="87"/>
  <c r="F83" i="87"/>
  <c r="D102" i="87"/>
  <c r="F15" i="98"/>
  <c r="N25" i="98"/>
  <c r="E106" i="87"/>
  <c r="F53" i="87"/>
  <c r="D33" i="100"/>
  <c r="H99" i="100"/>
  <c r="E115" i="100"/>
  <c r="F36" i="98"/>
  <c r="F22" i="100"/>
  <c r="F31" i="87"/>
  <c r="N134" i="100"/>
  <c r="F66" i="87"/>
  <c r="F32" i="98"/>
  <c r="D19" i="99"/>
  <c r="E18" i="98"/>
  <c r="H37" i="101"/>
  <c r="K55" i="100"/>
  <c r="F12" i="98"/>
  <c r="H13" i="100"/>
  <c r="F58" i="87"/>
  <c r="N15" i="98"/>
  <c r="F33" i="100"/>
  <c r="E15" i="101"/>
  <c r="N38" i="101"/>
  <c r="D67" i="87"/>
  <c r="E19" i="87"/>
  <c r="F33" i="87"/>
  <c r="F46" i="98"/>
  <c r="E44" i="98"/>
  <c r="D17" i="98"/>
  <c r="D59" i="87"/>
  <c r="E74" i="87"/>
  <c r="E132" i="100"/>
  <c r="E43" i="100"/>
  <c r="F70" i="87"/>
  <c r="E12" i="99"/>
  <c r="F76" i="87"/>
  <c r="D82" i="87"/>
  <c r="E12" i="100"/>
  <c r="H12" i="99"/>
  <c r="K14" i="100"/>
  <c r="E18" i="100"/>
  <c r="D109" i="87"/>
  <c r="K72" i="100"/>
  <c r="H22" i="99"/>
  <c r="N11" i="101"/>
  <c r="F90" i="100"/>
  <c r="H123" i="101"/>
  <c r="D11" i="99"/>
  <c r="H21" i="101"/>
  <c r="K119" i="100"/>
  <c r="D92" i="101"/>
  <c r="F114" i="101"/>
  <c r="H113" i="100"/>
  <c r="K88" i="101"/>
  <c r="F60" i="100"/>
  <c r="D65" i="101"/>
  <c r="K40" i="101"/>
  <c r="E111" i="101"/>
  <c r="K38" i="100"/>
  <c r="K27" i="100"/>
  <c r="N31" i="98"/>
  <c r="H65" i="101"/>
  <c r="E57" i="101"/>
  <c r="K126" i="101"/>
  <c r="H52" i="101"/>
  <c r="D125" i="101"/>
  <c r="E28" i="101"/>
  <c r="H40" i="98"/>
  <c r="K112" i="100"/>
  <c r="E98" i="101"/>
  <c r="E25" i="100"/>
  <c r="E11" i="101"/>
  <c r="F131" i="101"/>
  <c r="F23" i="100"/>
  <c r="H45" i="101"/>
  <c r="N13" i="100"/>
  <c r="H68" i="100"/>
  <c r="N42" i="98"/>
  <c r="D63" i="100"/>
  <c r="D57" i="87"/>
  <c r="K66" i="101"/>
  <c r="F26" i="98"/>
  <c r="N51" i="101"/>
  <c r="K12" i="99"/>
  <c r="F99" i="87"/>
  <c r="N121" i="101"/>
  <c r="F44" i="98"/>
  <c r="N19" i="100"/>
  <c r="D55" i="100"/>
  <c r="H20" i="99"/>
  <c r="E61" i="87"/>
  <c r="F48" i="98"/>
  <c r="D60" i="100"/>
  <c r="N19" i="98"/>
  <c r="D43" i="98"/>
  <c r="F23" i="87"/>
  <c r="K75" i="100"/>
  <c r="N87" i="100"/>
  <c r="E53" i="87"/>
  <c r="D22" i="87"/>
  <c r="N44" i="100"/>
  <c r="N47" i="98"/>
  <c r="E100" i="87"/>
  <c r="H13" i="98"/>
  <c r="F24" i="87"/>
  <c r="F25" i="98"/>
  <c r="F45" i="98"/>
  <c r="E34" i="87"/>
  <c r="E105" i="87"/>
  <c r="F17" i="100"/>
  <c r="E112" i="100"/>
  <c r="E45" i="87"/>
  <c r="D24" i="101"/>
  <c r="H110" i="101"/>
  <c r="K21" i="100"/>
  <c r="H12" i="100"/>
  <c r="F56" i="87"/>
  <c r="D40" i="87"/>
  <c r="H17" i="100"/>
  <c r="H49" i="98"/>
  <c r="D42" i="87"/>
  <c r="D33" i="87"/>
  <c r="F56" i="100"/>
  <c r="K96" i="100"/>
  <c r="N13" i="99"/>
  <c r="E24" i="87"/>
  <c r="D30" i="99"/>
  <c r="F94" i="101"/>
  <c r="D113" i="100"/>
  <c r="D91" i="87"/>
  <c r="E101" i="87"/>
  <c r="K29" i="100"/>
  <c r="N89" i="101"/>
  <c r="F51" i="87"/>
  <c r="E32" i="87"/>
  <c r="F34" i="101"/>
  <c r="E19" i="98"/>
  <c r="D99" i="87"/>
  <c r="K38" i="98"/>
  <c r="E39" i="100"/>
  <c r="D89" i="87"/>
  <c r="E28" i="99"/>
  <c r="E69" i="101"/>
  <c r="H39" i="100"/>
  <c r="N96" i="100"/>
  <c r="N69" i="101"/>
  <c r="K128" i="100"/>
  <c r="D26" i="100"/>
  <c r="F125" i="101"/>
  <c r="D44" i="101"/>
  <c r="N30" i="100"/>
  <c r="K109" i="100"/>
  <c r="F27" i="100"/>
  <c r="D27" i="87"/>
  <c r="E70" i="100"/>
  <c r="E47" i="98"/>
  <c r="N15" i="99"/>
  <c r="D34" i="87"/>
  <c r="D31" i="100"/>
  <c r="H100" i="100"/>
  <c r="H65" i="100"/>
  <c r="D106" i="100"/>
  <c r="D58" i="100"/>
  <c r="D19" i="98"/>
  <c r="D32" i="99"/>
  <c r="D25" i="98"/>
  <c r="F22" i="101"/>
  <c r="D75" i="87"/>
  <c r="H119" i="100"/>
  <c r="K61" i="101"/>
  <c r="H80" i="101"/>
  <c r="D61" i="101"/>
  <c r="F63" i="100"/>
  <c r="E73" i="101"/>
  <c r="D70" i="100"/>
  <c r="H47" i="101"/>
  <c r="D21" i="99"/>
  <c r="K21" i="101"/>
  <c r="D127" i="101"/>
  <c r="N67" i="101"/>
  <c r="K16" i="99"/>
  <c r="N44" i="98"/>
  <c r="E42" i="100"/>
  <c r="H122" i="101"/>
  <c r="N102" i="101"/>
  <c r="H85" i="101"/>
  <c r="N26" i="98"/>
  <c r="K81" i="101"/>
  <c r="H111" i="100"/>
  <c r="D92" i="87"/>
  <c r="D30" i="100"/>
  <c r="H13" i="101"/>
  <c r="E113" i="101"/>
  <c r="H134" i="101"/>
  <c r="N46" i="101"/>
  <c r="F78" i="101"/>
  <c r="N128" i="100"/>
  <c r="F58" i="101"/>
  <c r="F15" i="100"/>
  <c r="H73" i="101"/>
  <c r="K47" i="98"/>
  <c r="H36" i="98"/>
  <c r="N21" i="101"/>
  <c r="E101" i="100"/>
  <c r="F92" i="101"/>
  <c r="F92" i="100"/>
  <c r="N45" i="101"/>
  <c r="F46" i="100"/>
  <c r="H18" i="98"/>
  <c r="E95" i="87"/>
  <c r="E20" i="98"/>
  <c r="F34" i="87"/>
  <c r="H116" i="100"/>
  <c r="K31" i="99"/>
  <c r="N34" i="98"/>
  <c r="F43" i="98"/>
  <c r="F14" i="101"/>
  <c r="H44" i="98"/>
  <c r="E30" i="100"/>
  <c r="D28" i="99"/>
  <c r="N132" i="100"/>
  <c r="F93" i="87"/>
  <c r="H85" i="100"/>
  <c r="K20" i="98"/>
  <c r="K59" i="100"/>
  <c r="H79" i="100"/>
  <c r="K23" i="98"/>
  <c r="D46" i="98"/>
  <c r="F79" i="87"/>
  <c r="D11" i="98"/>
  <c r="D46" i="101"/>
  <c r="F51" i="100"/>
  <c r="H21" i="99"/>
  <c r="E11" i="100"/>
  <c r="E25" i="87"/>
  <c r="D84" i="87"/>
  <c r="F96" i="87"/>
  <c r="F64" i="101"/>
  <c r="D50" i="87"/>
  <c r="H39" i="101"/>
  <c r="D130" i="100"/>
  <c r="H124" i="101"/>
  <c r="H73" i="100"/>
  <c r="F57" i="101"/>
  <c r="F15" i="99"/>
  <c r="D133" i="101"/>
  <c r="H15" i="98"/>
  <c r="H59" i="100"/>
  <c r="E40" i="100"/>
  <c r="K46" i="98"/>
  <c r="F31" i="99"/>
  <c r="N105" i="100"/>
  <c r="E28" i="87"/>
  <c r="D29" i="99"/>
  <c r="F53" i="100"/>
  <c r="D107" i="87"/>
  <c r="D26" i="87"/>
  <c r="E28" i="100"/>
  <c r="D73" i="100"/>
  <c r="N16" i="99"/>
  <c r="H119" i="101"/>
  <c r="D38" i="98"/>
  <c r="D17" i="87"/>
  <c r="D48" i="101"/>
  <c r="E96" i="100"/>
  <c r="E26" i="87"/>
  <c r="D39" i="100"/>
  <c r="F28" i="98"/>
  <c r="K30" i="98"/>
  <c r="H45" i="100"/>
  <c r="N38" i="98"/>
  <c r="F38" i="98"/>
  <c r="E42" i="98"/>
  <c r="E48" i="100"/>
  <c r="E97" i="100"/>
  <c r="F107" i="87"/>
  <c r="H15" i="101"/>
  <c r="N37" i="98"/>
  <c r="K74" i="100"/>
  <c r="H81" i="101"/>
  <c r="F30" i="99"/>
  <c r="N118" i="101"/>
  <c r="F11" i="101"/>
  <c r="D47" i="101"/>
  <c r="K25" i="100"/>
  <c r="D138" i="101"/>
  <c r="H123" i="100"/>
  <c r="N124" i="101"/>
  <c r="D103" i="100"/>
  <c r="F98" i="87"/>
  <c r="E16" i="87"/>
  <c r="D79" i="101"/>
  <c r="K102" i="101"/>
  <c r="D42" i="101"/>
  <c r="K133" i="100"/>
  <c r="E119" i="100"/>
  <c r="D68" i="100"/>
  <c r="H105" i="100"/>
  <c r="N26" i="99"/>
  <c r="E23" i="100"/>
  <c r="D105" i="100"/>
  <c r="H96" i="100"/>
  <c r="E87" i="87"/>
  <c r="E23" i="101"/>
  <c r="H138" i="101"/>
  <c r="K19" i="98"/>
  <c r="K118" i="101"/>
  <c r="H23" i="99"/>
  <c r="H43" i="100"/>
  <c r="D39" i="101"/>
  <c r="K94" i="101"/>
  <c r="D80" i="100"/>
  <c r="F81" i="101"/>
  <c r="F21" i="99"/>
  <c r="E55" i="100"/>
  <c r="N139" i="101"/>
  <c r="K116" i="100"/>
  <c r="D18" i="101"/>
  <c r="K79" i="100"/>
  <c r="D53" i="100"/>
  <c r="K115" i="101"/>
  <c r="F55" i="101"/>
  <c r="F43" i="100"/>
  <c r="F100" i="87"/>
  <c r="N136" i="101"/>
  <c r="K133" i="101"/>
  <c r="H111" i="101"/>
  <c r="N119" i="101"/>
  <c r="D38" i="100"/>
  <c r="E84" i="101"/>
  <c r="K37" i="101"/>
  <c r="N17" i="100"/>
  <c r="E40" i="98"/>
  <c r="K22" i="99"/>
  <c r="F97" i="87"/>
  <c r="E91" i="101"/>
  <c r="E55" i="87"/>
  <c r="H129" i="100"/>
  <c r="D28" i="98"/>
  <c r="E16" i="101"/>
  <c r="D45" i="98"/>
  <c r="F54" i="87"/>
  <c r="H23" i="98"/>
  <c r="N137" i="101"/>
  <c r="E17" i="98"/>
  <c r="F46" i="87"/>
  <c r="D36" i="87"/>
  <c r="D18" i="99"/>
  <c r="K22" i="98"/>
  <c r="K93" i="101"/>
  <c r="D16" i="99"/>
  <c r="E53" i="100"/>
  <c r="D49" i="98"/>
  <c r="H16" i="98"/>
  <c r="E43" i="87"/>
  <c r="N53" i="100"/>
  <c r="D101" i="87"/>
  <c r="K15" i="98"/>
  <c r="D12" i="100"/>
  <c r="H40" i="100"/>
  <c r="D95" i="87"/>
  <c r="N42" i="100"/>
  <c r="E114" i="87"/>
  <c r="H55" i="101"/>
  <c r="H120" i="100"/>
  <c r="D28" i="87"/>
  <c r="F41" i="100"/>
  <c r="N35" i="98"/>
  <c r="N20" i="100"/>
  <c r="D108" i="101"/>
  <c r="E98" i="87"/>
  <c r="F11" i="99"/>
  <c r="N123" i="101"/>
  <c r="H49" i="100"/>
  <c r="D51" i="100"/>
  <c r="F68" i="87"/>
  <c r="D30" i="101"/>
  <c r="H50" i="100"/>
  <c r="F131" i="100"/>
  <c r="F109" i="87"/>
  <c r="E41" i="87"/>
  <c r="D103" i="101"/>
  <c r="E56" i="100"/>
  <c r="F30" i="101"/>
  <c r="F27" i="87"/>
  <c r="E52" i="87"/>
  <c r="E135" i="101"/>
  <c r="E110" i="87"/>
  <c r="E11" i="87"/>
  <c r="F93" i="101"/>
  <c r="D49" i="101"/>
  <c r="D68" i="101"/>
  <c r="F76" i="101"/>
  <c r="E90" i="100"/>
  <c r="N40" i="101"/>
  <c r="E66" i="101"/>
  <c r="N100" i="101"/>
  <c r="K48" i="101"/>
  <c r="H11" i="101"/>
  <c r="K104" i="101"/>
  <c r="E103" i="100"/>
  <c r="N47" i="101"/>
  <c r="E39" i="87"/>
  <c r="D108" i="100"/>
  <c r="K42" i="98"/>
  <c r="F105" i="100"/>
  <c r="D65" i="87"/>
  <c r="D15" i="98"/>
  <c r="K101" i="100"/>
  <c r="N41" i="100"/>
  <c r="H42" i="98"/>
  <c r="K87" i="100"/>
  <c r="E38" i="87"/>
  <c r="D109" i="101"/>
  <c r="H24" i="100"/>
  <c r="D61" i="100"/>
  <c r="D95" i="101"/>
  <c r="H33" i="101"/>
  <c r="N49" i="101"/>
  <c r="E43" i="98"/>
  <c r="H131" i="101"/>
  <c r="H35" i="100"/>
  <c r="H134" i="100"/>
  <c r="K36" i="100"/>
  <c r="E121" i="100"/>
  <c r="D76" i="101"/>
  <c r="N38" i="100"/>
  <c r="E113" i="100"/>
  <c r="H35" i="101"/>
  <c r="F13" i="101"/>
  <c r="H38" i="100"/>
  <c r="H74" i="101"/>
  <c r="E14" i="101"/>
  <c r="H69" i="101"/>
  <c r="F27" i="99"/>
  <c r="H124" i="100"/>
  <c r="F44" i="87"/>
  <c r="K43" i="100"/>
  <c r="N95" i="100"/>
  <c r="N73" i="101"/>
  <c r="H20" i="98"/>
  <c r="E57" i="87"/>
  <c r="H52" i="100"/>
  <c r="F59" i="87"/>
  <c r="E38" i="98"/>
  <c r="E132" i="101"/>
  <c r="H66" i="100"/>
  <c r="D66" i="87"/>
  <c r="D128" i="101"/>
  <c r="K32" i="99"/>
  <c r="D103" i="87"/>
  <c r="H92" i="100"/>
  <c r="D13" i="100"/>
  <c r="E38" i="100"/>
  <c r="D69" i="100"/>
  <c r="N41" i="98"/>
  <c r="H27" i="98"/>
  <c r="K84" i="101"/>
  <c r="F33" i="98"/>
  <c r="H18" i="100"/>
  <c r="F29" i="99"/>
  <c r="H34" i="98"/>
  <c r="K128" i="101"/>
  <c r="K48" i="100"/>
  <c r="F73" i="87"/>
  <c r="N21" i="99"/>
  <c r="K134" i="101"/>
  <c r="F37" i="100"/>
  <c r="F48" i="100"/>
  <c r="H61" i="100"/>
  <c r="F50" i="87"/>
  <c r="E66" i="87"/>
  <c r="N58" i="101"/>
  <c r="K44" i="101"/>
  <c r="F66" i="101"/>
  <c r="D69" i="101"/>
  <c r="D40" i="101"/>
  <c r="F31" i="98"/>
  <c r="F28" i="87"/>
  <c r="N113" i="100"/>
  <c r="D112" i="100"/>
  <c r="K48" i="98"/>
  <c r="F22" i="98"/>
  <c r="K78" i="101"/>
  <c r="H120" i="101"/>
  <c r="N72" i="100"/>
  <c r="N27" i="101"/>
  <c r="E61" i="101"/>
  <c r="D107" i="100"/>
  <c r="K80" i="100"/>
  <c r="D61" i="87"/>
  <c r="E115" i="101"/>
  <c r="D96" i="87"/>
  <c r="H106" i="100"/>
  <c r="D37" i="98"/>
  <c r="H49" i="101"/>
  <c r="F62" i="100"/>
  <c r="D88" i="87"/>
  <c r="N22" i="98"/>
  <c r="E21" i="99"/>
  <c r="K12" i="98"/>
  <c r="K57" i="100"/>
  <c r="H11" i="100"/>
  <c r="K44" i="100"/>
  <c r="N34" i="100"/>
  <c r="K51" i="101"/>
  <c r="D109" i="100"/>
  <c r="E102" i="101"/>
  <c r="N75" i="101"/>
  <c r="D88" i="101"/>
  <c r="N109" i="101"/>
  <c r="N81" i="100"/>
  <c r="K124" i="101"/>
  <c r="N37" i="101"/>
  <c r="F78" i="100"/>
  <c r="E18" i="101"/>
  <c r="N69" i="100"/>
  <c r="F99" i="101"/>
  <c r="F118" i="101"/>
  <c r="H30" i="101"/>
  <c r="E112" i="101"/>
  <c r="D31" i="101"/>
  <c r="N51" i="100"/>
  <c r="E114" i="100"/>
  <c r="E87" i="100"/>
  <c r="E133" i="100"/>
  <c r="F132" i="100"/>
  <c r="K24" i="101"/>
  <c r="E116" i="100"/>
  <c r="N22" i="100"/>
  <c r="N121" i="100"/>
  <c r="D26" i="101"/>
  <c r="K86" i="100"/>
  <c r="D134" i="101"/>
  <c r="K16" i="100"/>
  <c r="N23" i="98"/>
  <c r="D104" i="101"/>
  <c r="K69" i="100"/>
  <c r="F111" i="100"/>
  <c r="H41" i="98"/>
  <c r="H63" i="101"/>
  <c r="N19" i="101"/>
  <c r="D24" i="99"/>
  <c r="K18" i="100"/>
  <c r="F133" i="100"/>
  <c r="D30" i="87"/>
  <c r="D41" i="87"/>
  <c r="D15" i="100"/>
  <c r="E37" i="100"/>
  <c r="H25" i="98"/>
  <c r="F12" i="99"/>
  <c r="F63" i="87"/>
  <c r="K15" i="99"/>
  <c r="K18" i="98"/>
  <c r="E79" i="87"/>
  <c r="E46" i="87"/>
  <c r="D101" i="100"/>
  <c r="K21" i="98"/>
  <c r="D83" i="87"/>
  <c r="D63" i="87"/>
  <c r="E30" i="98"/>
  <c r="E118" i="101"/>
  <c r="H30" i="100"/>
  <c r="K13" i="98"/>
  <c r="K127" i="101"/>
  <c r="N14" i="98"/>
  <c r="E16" i="100"/>
  <c r="K44" i="98"/>
  <c r="D86" i="87"/>
  <c r="H60" i="100"/>
  <c r="E69" i="100"/>
  <c r="F18" i="87"/>
  <c r="D79" i="87"/>
  <c r="H86" i="101"/>
  <c r="H101" i="100"/>
  <c r="D81" i="87"/>
  <c r="D77" i="87"/>
  <c r="F104" i="87"/>
  <c r="F23" i="99"/>
  <c r="D47" i="98"/>
  <c r="E36" i="98"/>
  <c r="D90" i="87"/>
  <c r="F126" i="100"/>
  <c r="N12" i="98"/>
  <c r="K20" i="99"/>
  <c r="F14" i="98"/>
  <c r="E78" i="100"/>
  <c r="D17" i="101"/>
  <c r="K100" i="101"/>
  <c r="N14" i="101"/>
  <c r="N33" i="101"/>
  <c r="N68" i="101"/>
  <c r="D49" i="100"/>
  <c r="N113" i="101"/>
  <c r="K64" i="101"/>
  <c r="D16" i="100"/>
  <c r="E122" i="101"/>
  <c r="F123" i="101"/>
  <c r="K85" i="100"/>
  <c r="D114" i="100"/>
  <c r="K42" i="100"/>
  <c r="N78" i="101"/>
  <c r="H125" i="101"/>
  <c r="E34" i="101"/>
  <c r="E19" i="101"/>
  <c r="H17" i="99"/>
  <c r="F15" i="101"/>
  <c r="H133" i="100"/>
  <c r="E32" i="99"/>
  <c r="E114" i="101"/>
  <c r="E103" i="101"/>
  <c r="H115" i="100"/>
  <c r="K46" i="101"/>
  <c r="D110" i="100"/>
  <c r="H33" i="98"/>
  <c r="E107" i="101"/>
  <c r="F44" i="101"/>
  <c r="E86" i="101"/>
  <c r="E29" i="100"/>
  <c r="H139" i="101"/>
  <c r="H27" i="100"/>
  <c r="N86" i="100"/>
  <c r="N17" i="99"/>
  <c r="F30" i="87"/>
  <c r="F70" i="101"/>
  <c r="F105" i="101"/>
  <c r="D77" i="101"/>
  <c r="N48" i="98"/>
  <c r="N25" i="99"/>
  <c r="N17" i="101"/>
  <c r="K63" i="100"/>
  <c r="F12" i="100"/>
  <c r="N135" i="101"/>
  <c r="E27" i="99"/>
  <c r="E107" i="87"/>
  <c r="F45" i="100"/>
  <c r="F30" i="98"/>
  <c r="D90" i="100"/>
  <c r="N33" i="98"/>
  <c r="D74" i="101"/>
  <c r="K49" i="98"/>
  <c r="N124" i="100"/>
  <c r="D26" i="98"/>
  <c r="N108" i="101"/>
  <c r="F48" i="101"/>
  <c r="F84" i="87"/>
  <c r="D131" i="100"/>
  <c r="N62" i="100"/>
  <c r="F37" i="87"/>
  <c r="F21" i="87"/>
  <c r="F11" i="87"/>
  <c r="E26" i="98"/>
  <c r="F67" i="87"/>
  <c r="F20" i="98"/>
  <c r="D70" i="87"/>
  <c r="K85" i="101"/>
  <c r="H77" i="100"/>
  <c r="D44" i="87"/>
  <c r="E22" i="99"/>
  <c r="E83" i="100"/>
  <c r="F102" i="100"/>
  <c r="E85" i="101"/>
  <c r="E34" i="98"/>
  <c r="K19" i="101"/>
  <c r="K62" i="100"/>
  <c r="N103" i="100"/>
  <c r="F20" i="87"/>
  <c r="E130" i="100"/>
  <c r="K81" i="100"/>
  <c r="F86" i="87"/>
  <c r="F38" i="87"/>
  <c r="D29" i="98"/>
  <c r="K100" i="100"/>
  <c r="H20" i="101"/>
  <c r="D60" i="87"/>
  <c r="D93" i="87"/>
  <c r="N134" i="101"/>
  <c r="H46" i="100"/>
  <c r="N54" i="100"/>
  <c r="K129" i="100"/>
  <c r="D11" i="87"/>
  <c r="F18" i="100"/>
  <c r="D13" i="99"/>
  <c r="E60" i="87"/>
  <c r="H43" i="98"/>
  <c r="D111" i="87"/>
  <c r="D20" i="98"/>
  <c r="H125" i="100"/>
  <c r="E120" i="100"/>
  <c r="F33" i="99"/>
  <c r="D49" i="87"/>
  <c r="E19" i="99"/>
  <c r="E69" i="87"/>
  <c r="F16" i="100"/>
  <c r="H106" i="101"/>
  <c r="N92" i="100"/>
  <c r="N84" i="100"/>
  <c r="E29" i="98"/>
  <c r="N32" i="98"/>
  <c r="E92" i="87"/>
  <c r="D86" i="100"/>
  <c r="E77" i="87"/>
  <c r="D126" i="101"/>
  <c r="H114" i="100"/>
  <c r="F18" i="99"/>
  <c r="D110" i="87"/>
  <c r="F91" i="87"/>
  <c r="F95" i="87"/>
  <c r="F31" i="101"/>
  <c r="F97" i="100"/>
  <c r="N33" i="99"/>
  <c r="D31" i="87"/>
  <c r="D75" i="100"/>
  <c r="H27" i="99"/>
  <c r="D105" i="87"/>
  <c r="D67" i="101"/>
  <c r="F36" i="87"/>
  <c r="E29" i="99"/>
  <c r="F18" i="98"/>
  <c r="E86" i="87"/>
  <c r="E62" i="100"/>
  <c r="D36" i="98"/>
  <c r="H24" i="99"/>
  <c r="F46" i="101"/>
  <c r="F39" i="87"/>
  <c r="F91" i="101"/>
  <c r="N20" i="98"/>
  <c r="F62" i="87"/>
  <c r="F35" i="101"/>
  <c r="D82" i="101"/>
  <c r="N70" i="100"/>
  <c r="E100" i="100"/>
  <c r="H14" i="98"/>
  <c r="F120" i="101"/>
  <c r="K11" i="100"/>
  <c r="E44" i="101"/>
  <c r="K70" i="101"/>
  <c r="F121" i="101"/>
  <c r="E105" i="101"/>
  <c r="K127" i="100"/>
  <c r="F40" i="100"/>
  <c r="F52" i="87"/>
  <c r="N63" i="101"/>
  <c r="F125" i="100"/>
  <c r="N42" i="101"/>
  <c r="H16" i="101"/>
  <c r="D96" i="101"/>
  <c r="H115" i="101"/>
  <c r="F32" i="100"/>
  <c r="F32" i="87"/>
  <c r="H32" i="98"/>
  <c r="E29" i="101"/>
  <c r="E64" i="101"/>
  <c r="K33" i="101"/>
  <c r="F21" i="101"/>
  <c r="H121" i="101"/>
  <c r="F111" i="101"/>
  <c r="K39" i="98"/>
  <c r="K115" i="100"/>
  <c r="H70" i="100"/>
  <c r="H108" i="100"/>
  <c r="K59" i="101"/>
  <c r="F37" i="101"/>
  <c r="D12" i="101"/>
  <c r="K17" i="98"/>
  <c r="F14" i="99"/>
  <c r="D27" i="100"/>
  <c r="E88" i="100"/>
  <c r="E22" i="87"/>
  <c r="D26" i="99"/>
  <c r="D129" i="101"/>
  <c r="F84" i="100"/>
  <c r="F23" i="98"/>
  <c r="D20" i="101"/>
  <c r="E23" i="87"/>
  <c r="K23" i="100"/>
  <c r="E21" i="98"/>
  <c r="D56" i="100"/>
  <c r="F16" i="87"/>
  <c r="E94" i="87"/>
  <c r="F20" i="100"/>
  <c r="K34" i="100"/>
  <c r="K30" i="101"/>
  <c r="H33" i="100"/>
  <c r="K43" i="98"/>
  <c r="F112" i="100"/>
  <c r="E32" i="100"/>
  <c r="F87" i="101"/>
  <c r="D66" i="100"/>
  <c r="E111" i="87"/>
  <c r="E124" i="101"/>
  <c r="K131" i="100"/>
  <c r="E15" i="98"/>
  <c r="E32" i="98"/>
  <c r="F102" i="87"/>
  <c r="K35" i="98"/>
  <c r="N68" i="100"/>
  <c r="H132" i="101"/>
  <c r="E20" i="99"/>
  <c r="E42" i="101"/>
  <c r="D34" i="100"/>
  <c r="K25" i="98"/>
  <c r="D29" i="87"/>
  <c r="F45" i="101"/>
  <c r="D31" i="98"/>
  <c r="F28" i="100"/>
  <c r="D21" i="98"/>
  <c r="D18" i="87"/>
  <c r="N24" i="100"/>
  <c r="E36" i="87"/>
  <c r="F77" i="87"/>
  <c r="E112" i="87"/>
  <c r="E92" i="100"/>
  <c r="K41" i="98"/>
  <c r="D18" i="98"/>
  <c r="H46" i="98"/>
  <c r="D39" i="87"/>
  <c r="K123" i="100"/>
  <c r="E31" i="101"/>
  <c r="F100" i="100"/>
  <c r="D100" i="100"/>
  <c r="F24" i="100"/>
  <c r="K34" i="98"/>
  <c r="E65" i="87"/>
  <c r="E37" i="98"/>
  <c r="K111" i="100"/>
  <c r="E63" i="87"/>
  <c r="N107" i="100"/>
  <c r="E67" i="87"/>
  <c r="E71" i="87"/>
  <c r="E35" i="98"/>
  <c r="D92" i="100"/>
  <c r="D73" i="101"/>
  <c r="D32" i="87"/>
  <c r="D116" i="100"/>
  <c r="E11" i="99"/>
  <c r="K41" i="100"/>
  <c r="N105" i="101"/>
  <c r="E108" i="87"/>
  <c r="K94" i="100"/>
  <c r="D37" i="100"/>
  <c r="E12" i="101"/>
  <c r="E94" i="100"/>
  <c r="F80" i="87"/>
  <c r="N56" i="100"/>
  <c r="F59" i="101"/>
  <c r="E49" i="101"/>
  <c r="E128" i="101"/>
  <c r="H127" i="100"/>
  <c r="F86" i="101"/>
  <c r="E80" i="101"/>
  <c r="H109" i="101"/>
  <c r="H86" i="100"/>
  <c r="E13" i="99"/>
  <c r="K36" i="98"/>
  <c r="F20" i="101"/>
  <c r="E84" i="100"/>
  <c r="H121" i="100"/>
  <c r="H97" i="100"/>
  <c r="H100" i="101"/>
  <c r="F51" i="101"/>
  <c r="H11" i="99"/>
  <c r="D60" i="101"/>
  <c r="K130" i="101"/>
  <c r="N122" i="101"/>
  <c r="N20" i="101"/>
  <c r="K138" i="101"/>
  <c r="K104" i="100"/>
  <c r="K139" i="101"/>
  <c r="N131" i="101"/>
  <c r="D99" i="101"/>
  <c r="H13" i="99"/>
  <c r="D36" i="100"/>
  <c r="H36" i="100"/>
  <c r="H93" i="101"/>
  <c r="D134" i="100"/>
  <c r="N26" i="100"/>
  <c r="F62" i="101"/>
  <c r="E35" i="87"/>
  <c r="D19" i="101"/>
  <c r="E118" i="100"/>
  <c r="F13" i="87"/>
  <c r="N74" i="101"/>
  <c r="E63" i="100"/>
  <c r="H16" i="100"/>
  <c r="H32" i="99"/>
  <c r="E126" i="101"/>
  <c r="E22" i="101"/>
  <c r="N27" i="100"/>
  <c r="F13" i="100"/>
  <c r="F36" i="100"/>
  <c r="H28" i="101"/>
  <c r="N84" i="101"/>
  <c r="D84" i="100"/>
  <c r="N138" i="101"/>
  <c r="N117" i="100"/>
  <c r="D66" i="101"/>
  <c r="D43" i="100"/>
  <c r="D108" i="87"/>
  <c r="F47" i="87"/>
  <c r="K103" i="100"/>
  <c r="N40" i="100"/>
  <c r="F104" i="101"/>
  <c r="D54" i="100"/>
  <c r="N15" i="101"/>
  <c r="K134" i="100"/>
  <c r="E44" i="100"/>
  <c r="E39" i="101"/>
  <c r="K107" i="101"/>
  <c r="F79" i="101"/>
  <c r="N101" i="100"/>
  <c r="D54" i="101"/>
  <c r="H63" i="100"/>
  <c r="H98" i="101"/>
  <c r="F88" i="101"/>
  <c r="K55" i="101"/>
  <c r="K50" i="101"/>
  <c r="F23" i="101"/>
  <c r="F24" i="101"/>
  <c r="E95" i="101"/>
  <c r="H117" i="100"/>
  <c r="N45" i="98"/>
  <c r="E85" i="87"/>
  <c r="D22" i="98"/>
  <c r="N130" i="101"/>
  <c r="E21" i="100"/>
  <c r="E56" i="87"/>
  <c r="E88" i="87"/>
  <c r="N16" i="101"/>
  <c r="E70" i="87"/>
  <c r="D43" i="101"/>
  <c r="N126" i="101"/>
  <c r="K39" i="100"/>
  <c r="E27" i="87"/>
  <c r="E14" i="87"/>
  <c r="F65" i="101"/>
  <c r="H25" i="101"/>
  <c r="D25" i="87"/>
  <c r="D21" i="100"/>
  <c r="D14" i="98"/>
  <c r="E109" i="100"/>
  <c r="H69" i="100"/>
  <c r="N43" i="100"/>
  <c r="D41" i="98"/>
  <c r="E12" i="87"/>
  <c r="F35" i="100"/>
  <c r="E80" i="100"/>
  <c r="D58" i="87"/>
  <c r="N66" i="101"/>
  <c r="E28" i="98"/>
  <c r="F13" i="99"/>
  <c r="F16" i="99"/>
  <c r="E89" i="101"/>
  <c r="E30" i="99"/>
  <c r="K29" i="98"/>
  <c r="N39" i="100"/>
  <c r="F49" i="98"/>
  <c r="K103" i="101"/>
  <c r="F52" i="100"/>
  <c r="N18" i="99"/>
  <c r="K24" i="98"/>
  <c r="N61" i="100"/>
  <c r="N22" i="99"/>
  <c r="D73" i="87"/>
  <c r="K23" i="99"/>
  <c r="F80" i="101"/>
  <c r="D12" i="98"/>
  <c r="K35" i="100"/>
  <c r="F31" i="100"/>
  <c r="N13" i="98"/>
  <c r="N82" i="101"/>
  <c r="E127" i="101"/>
  <c r="N119" i="100"/>
  <c r="N115" i="100"/>
  <c r="E78" i="87"/>
  <c r="N111" i="100"/>
  <c r="F41" i="101"/>
  <c r="K40" i="100"/>
  <c r="F95" i="101"/>
  <c r="E27" i="101"/>
  <c r="K22" i="101"/>
  <c r="K119" i="101"/>
  <c r="N52" i="100"/>
  <c r="D35" i="87"/>
  <c r="H102" i="101"/>
  <c r="F117" i="101"/>
  <c r="E120" i="101"/>
  <c r="E99" i="100"/>
  <c r="D99" i="100"/>
  <c r="E83" i="101"/>
  <c r="H98" i="100"/>
  <c r="D35" i="98"/>
  <c r="H66" i="101"/>
  <c r="K114" i="100"/>
  <c r="K132" i="101"/>
  <c r="D111" i="101"/>
  <c r="F135" i="101"/>
  <c r="K11" i="101"/>
  <c r="E47" i="101"/>
  <c r="H14" i="101"/>
  <c r="D78" i="100"/>
  <c r="K45" i="101"/>
  <c r="N14" i="99"/>
  <c r="F106" i="101"/>
  <c r="H48" i="98"/>
  <c r="D38" i="87"/>
  <c r="F49" i="100"/>
  <c r="F83" i="100"/>
  <c r="E91" i="100"/>
  <c r="K37" i="98"/>
  <c r="D12" i="99"/>
  <c r="K17" i="99"/>
  <c r="E110" i="101"/>
  <c r="D47" i="87"/>
  <c r="E46" i="101"/>
  <c r="E51" i="101"/>
  <c r="H80" i="100"/>
  <c r="N12" i="99"/>
  <c r="D62" i="87"/>
  <c r="K11" i="99"/>
  <c r="N36" i="100"/>
  <c r="H15" i="100"/>
  <c r="F111" i="87"/>
  <c r="F19" i="87"/>
  <c r="K89" i="101"/>
  <c r="K83" i="100"/>
  <c r="E96" i="87"/>
  <c r="F113" i="87"/>
  <c r="D51" i="87"/>
  <c r="F47" i="100"/>
  <c r="H103" i="101"/>
  <c r="H31" i="98"/>
  <c r="N83" i="100"/>
  <c r="E71" i="101"/>
  <c r="F12" i="87"/>
  <c r="F16" i="98"/>
  <c r="N88" i="101"/>
  <c r="F26" i="101"/>
  <c r="D23" i="87"/>
  <c r="D125" i="100"/>
  <c r="F24" i="99"/>
  <c r="D53" i="101"/>
  <c r="N100" i="100"/>
  <c r="E30" i="87"/>
  <c r="E46" i="98"/>
  <c r="F19" i="101"/>
  <c r="D14" i="101"/>
  <c r="K26" i="100"/>
  <c r="F61" i="87"/>
  <c r="N127" i="100"/>
  <c r="K56" i="100"/>
  <c r="F39" i="101"/>
  <c r="N83" i="101"/>
  <c r="N48" i="100"/>
  <c r="H57" i="100"/>
  <c r="N31" i="99"/>
  <c r="H101" i="101"/>
  <c r="F122" i="100"/>
  <c r="F71" i="101"/>
  <c r="E54" i="101"/>
  <c r="D107" i="101"/>
  <c r="E108" i="100"/>
  <c r="N33" i="100"/>
  <c r="D25" i="99"/>
  <c r="H11" i="98"/>
  <c r="D36" i="101"/>
  <c r="H114" i="101"/>
  <c r="N29" i="100"/>
  <c r="N11" i="99"/>
  <c r="D139" i="101"/>
  <c r="F77" i="100"/>
  <c r="N28" i="100"/>
  <c r="F82" i="87"/>
  <c r="D23" i="101"/>
  <c r="F113" i="101"/>
  <c r="H91" i="101"/>
  <c r="H26" i="101"/>
  <c r="N50" i="101"/>
  <c r="K92" i="100"/>
  <c r="E104" i="101"/>
  <c r="F54" i="100"/>
  <c r="D17" i="100"/>
  <c r="H135" i="101"/>
  <c r="E50" i="87"/>
  <c r="H117" i="101"/>
  <c r="E22" i="98"/>
  <c r="E49" i="98"/>
  <c r="D97" i="100"/>
  <c r="E59" i="87"/>
  <c r="E107" i="100"/>
  <c r="K26" i="98"/>
  <c r="E27" i="98"/>
  <c r="K99" i="100"/>
  <c r="K106" i="100"/>
  <c r="D37" i="87"/>
  <c r="K126" i="100"/>
  <c r="K120" i="100"/>
  <c r="K13" i="100"/>
  <c r="F18" i="101"/>
  <c r="H37" i="98"/>
  <c r="F22" i="87"/>
  <c r="E26" i="100"/>
  <c r="E84" i="87"/>
  <c r="D62" i="100"/>
  <c r="F109" i="100"/>
  <c r="F57" i="87"/>
  <c r="N80" i="101"/>
  <c r="K25" i="101"/>
  <c r="K33" i="100"/>
  <c r="E49" i="100"/>
  <c r="K37" i="100"/>
  <c r="K62" i="101"/>
  <c r="F36" i="101"/>
  <c r="F57" i="100"/>
  <c r="K124" i="100"/>
  <c r="H32" i="101"/>
  <c r="D132" i="101"/>
  <c r="E134" i="100"/>
  <c r="N85" i="101"/>
  <c r="H127" i="101"/>
  <c r="N90" i="101"/>
  <c r="F107" i="100"/>
  <c r="H88" i="100"/>
  <c r="F69" i="87"/>
  <c r="K106" i="101"/>
  <c r="F98" i="101"/>
  <c r="H12" i="101"/>
  <c r="K102" i="100"/>
  <c r="D116" i="101"/>
  <c r="N112" i="101"/>
  <c r="K49" i="100"/>
  <c r="N57" i="101"/>
  <c r="N93" i="101"/>
  <c r="N109" i="100"/>
  <c r="F52" i="101"/>
  <c r="H67" i="101"/>
  <c r="E101" i="101"/>
  <c r="K86" i="101"/>
  <c r="E57" i="100"/>
  <c r="K36" i="101"/>
  <c r="D28" i="100"/>
  <c r="D124" i="101"/>
  <c r="E17" i="100"/>
  <c r="N18" i="101"/>
  <c r="F94" i="87"/>
  <c r="N65" i="101"/>
  <c r="E66" i="100"/>
  <c r="E49" i="87"/>
  <c r="K19" i="100"/>
  <c r="F75" i="87"/>
  <c r="E54" i="100"/>
  <c r="F41" i="87"/>
  <c r="N74" i="100"/>
  <c r="F17" i="87"/>
  <c r="H42" i="100"/>
  <c r="H82" i="100"/>
  <c r="E13" i="100"/>
  <c r="E37" i="101"/>
  <c r="K14" i="98"/>
  <c r="H44" i="100"/>
  <c r="H29" i="99"/>
  <c r="F124" i="100"/>
  <c r="D32" i="98"/>
  <c r="E31" i="87"/>
  <c r="K93" i="100"/>
  <c r="H17" i="101"/>
  <c r="K31" i="98"/>
  <c r="F24" i="98"/>
  <c r="E93" i="87"/>
  <c r="F121" i="100"/>
  <c r="E17" i="87"/>
  <c r="E45" i="98"/>
  <c r="N25" i="100"/>
  <c r="F91" i="100"/>
  <c r="N57" i="100"/>
  <c r="E44" i="87"/>
  <c r="H118" i="100"/>
  <c r="N108" i="100"/>
  <c r="F49" i="87"/>
  <c r="E48" i="87"/>
  <c r="E72" i="100"/>
  <c r="D57" i="100"/>
  <c r="K51" i="100"/>
  <c r="H39" i="98"/>
  <c r="K18" i="99"/>
  <c r="H48" i="101"/>
  <c r="D46" i="100"/>
  <c r="E83" i="87"/>
  <c r="F90" i="87"/>
  <c r="H93" i="100"/>
  <c r="E26" i="99"/>
  <c r="F114" i="87"/>
  <c r="N15" i="100"/>
  <c r="D114" i="87"/>
  <c r="D45" i="87"/>
  <c r="D56" i="87"/>
  <c r="E23" i="99"/>
  <c r="F45" i="87"/>
  <c r="N36" i="98"/>
  <c r="K50" i="100"/>
  <c r="D71" i="101"/>
  <c r="E72" i="101"/>
  <c r="K77" i="101"/>
  <c r="N29" i="98"/>
  <c r="N79" i="100"/>
  <c r="D87" i="87"/>
  <c r="E15" i="87"/>
  <c r="E47" i="87"/>
  <c r="D65" i="100"/>
  <c r="E104" i="87"/>
  <c r="F136" i="101"/>
  <c r="N28" i="101"/>
  <c r="K34" i="101"/>
  <c r="K17" i="100"/>
  <c r="E102" i="87"/>
  <c r="F34" i="98"/>
  <c r="F83" i="101"/>
  <c r="F29" i="87"/>
  <c r="E96" i="101"/>
  <c r="F64" i="100"/>
  <c r="K108" i="100"/>
  <c r="H43" i="101"/>
  <c r="K130" i="100"/>
  <c r="N117" i="101"/>
  <c r="D137" i="101"/>
  <c r="H26" i="99"/>
  <c r="N118" i="100"/>
  <c r="K14" i="99"/>
  <c r="D63" i="101"/>
  <c r="D44" i="100"/>
  <c r="D23" i="100"/>
  <c r="K91" i="100"/>
  <c r="F101" i="101"/>
  <c r="E14" i="99"/>
  <c r="K19" i="99"/>
  <c r="F38" i="101"/>
  <c r="F25" i="100"/>
  <c r="D104" i="87"/>
  <c r="K40" i="98"/>
  <c r="N35" i="100"/>
  <c r="H44" i="101"/>
  <c r="D13" i="87"/>
  <c r="K30" i="99"/>
  <c r="E25" i="101"/>
  <c r="E61" i="100"/>
  <c r="K110" i="100"/>
  <c r="F72" i="101"/>
  <c r="E33" i="101"/>
  <c r="E139" i="101"/>
  <c r="K65" i="100"/>
  <c r="F55" i="87"/>
  <c r="F29" i="98"/>
  <c r="N71" i="100"/>
  <c r="K22" i="100"/>
  <c r="N18" i="100"/>
  <c r="D19" i="87"/>
  <c r="N65" i="100"/>
  <c r="F89" i="100"/>
  <c r="H30" i="98"/>
  <c r="H84" i="100"/>
  <c r="E103" i="87"/>
  <c r="K29" i="99"/>
  <c r="D11" i="101"/>
  <c r="F16" i="101"/>
  <c r="D64" i="87"/>
  <c r="H57" i="101"/>
  <c r="K105" i="101"/>
  <c r="F85" i="87"/>
  <c r="N76" i="100"/>
  <c r="N18" i="98"/>
  <c r="F26" i="87"/>
  <c r="K113" i="101"/>
  <c r="F65" i="87"/>
  <c r="H76" i="101"/>
  <c r="K63" i="101"/>
  <c r="N90" i="100"/>
  <c r="K20" i="100"/>
  <c r="E68" i="100"/>
  <c r="F87" i="87"/>
  <c r="H96" i="101"/>
  <c r="E50" i="100"/>
  <c r="F13" i="98"/>
  <c r="F71" i="87"/>
  <c r="D71" i="100"/>
  <c r="H72" i="101"/>
  <c r="D18" i="100"/>
  <c r="D20" i="99"/>
  <c r="F88" i="100"/>
  <c r="E105" i="100"/>
  <c r="D29" i="100"/>
  <c r="E31" i="99"/>
  <c r="N125" i="101"/>
  <c r="E20" i="87"/>
  <c r="E39" i="98"/>
  <c r="E25" i="99"/>
  <c r="N25" i="101"/>
  <c r="F112" i="87"/>
  <c r="D106" i="101"/>
  <c r="H22" i="101"/>
  <c r="E47" i="100"/>
  <c r="K108" i="101"/>
  <c r="H31" i="100"/>
  <c r="F27" i="98"/>
  <c r="N99" i="100"/>
  <c r="D14" i="87"/>
  <c r="E40" i="87"/>
  <c r="D20" i="87"/>
  <c r="K21" i="99"/>
  <c r="E36" i="100"/>
  <c r="F19" i="98"/>
  <c r="F17" i="101"/>
  <c r="H87" i="101"/>
  <c r="D68" i="87"/>
  <c r="E37" i="87"/>
  <c r="E58" i="87"/>
  <c r="E137" i="101"/>
  <c r="N91" i="100"/>
  <c r="F60" i="87"/>
  <c r="H75" i="101"/>
  <c r="N104" i="101"/>
  <c r="K95" i="101"/>
  <c r="N131" i="100"/>
  <c r="F75" i="101"/>
  <c r="N94" i="100"/>
  <c r="E34" i="100"/>
  <c r="E13" i="98"/>
  <c r="D57" i="101"/>
  <c r="E104" i="100"/>
  <c r="N79" i="101"/>
  <c r="D129" i="100"/>
  <c r="D21" i="101"/>
  <c r="E16" i="99"/>
  <c r="D130" i="101"/>
  <c r="H18" i="101"/>
  <c r="F105" i="87"/>
  <c r="K46" i="100"/>
  <c r="F99" i="100"/>
  <c r="D69" i="87"/>
  <c r="F110" i="100"/>
  <c r="F21" i="98"/>
  <c r="K107" i="100"/>
  <c r="F47" i="98"/>
  <c r="H23" i="101"/>
  <c r="H88" i="101"/>
  <c r="D121" i="100"/>
  <c r="D23" i="98"/>
  <c r="H72" i="100"/>
  <c r="K82" i="101"/>
  <c r="E75" i="87"/>
  <c r="H31" i="99"/>
  <c r="E117" i="101"/>
  <c r="H24" i="98"/>
  <c r="F98" i="100"/>
  <c r="N86" i="101"/>
  <c r="E12" i="98"/>
  <c r="E58" i="100"/>
  <c r="K13" i="101"/>
  <c r="F44" i="100"/>
  <c r="N29" i="99"/>
  <c r="H48" i="100"/>
  <c r="N46" i="98"/>
  <c r="H68" i="101"/>
  <c r="D58" i="101"/>
  <c r="E64" i="87"/>
  <c r="H104" i="100"/>
  <c r="H128" i="101"/>
  <c r="H103" i="100"/>
  <c r="F103" i="101"/>
  <c r="F95" i="100"/>
  <c r="F15" i="87"/>
  <c r="H90" i="100"/>
  <c r="H37" i="100"/>
  <c r="D113" i="87"/>
  <c r="E85" i="100"/>
  <c r="F76" i="100"/>
  <c r="H23" i="100"/>
  <c r="D76" i="100"/>
  <c r="F21" i="100"/>
  <c r="N19" i="99"/>
  <c r="D27" i="98"/>
  <c r="E45" i="100"/>
  <c r="F11" i="98"/>
  <c r="K45" i="100"/>
  <c r="K41" i="101"/>
  <c r="E109" i="87"/>
  <c r="N75" i="100"/>
  <c r="F42" i="87"/>
  <c r="K32" i="100"/>
  <c r="F32" i="99"/>
  <c r="K11" i="98"/>
  <c r="D76" i="87"/>
  <c r="H38" i="98"/>
  <c r="F14" i="87"/>
  <c r="K71" i="100"/>
  <c r="D117" i="100"/>
  <c r="D104" i="100"/>
  <c r="N28" i="98"/>
  <c r="F94" i="100"/>
  <c r="H84" i="101"/>
  <c r="N43" i="98"/>
  <c r="D48" i="87"/>
  <c r="D17" i="99"/>
  <c r="D27" i="101"/>
  <c r="E67" i="100"/>
  <c r="E55" i="101"/>
  <c r="D72" i="87"/>
  <c r="M3" i="101" l="1"/>
  <c r="O10" i="101"/>
  <c r="L10" i="101"/>
  <c r="I10" i="101"/>
  <c r="F10" i="101"/>
  <c r="E10" i="101"/>
  <c r="C10" i="101"/>
  <c r="O9" i="101"/>
  <c r="L9" i="101"/>
  <c r="I9" i="101"/>
  <c r="F9" i="101"/>
  <c r="E9" i="101"/>
  <c r="D9" i="101"/>
  <c r="C9" i="101"/>
  <c r="O10" i="100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N9" i="87"/>
  <c r="L9" i="87"/>
  <c r="K9" i="87"/>
  <c r="I9" i="87"/>
  <c r="H9" i="87"/>
  <c r="F9" i="87"/>
  <c r="E9" i="87"/>
  <c r="D9" i="87"/>
  <c r="C9" i="87"/>
  <c r="M3" i="87"/>
  <c r="K48" i="87"/>
  <c r="C61" i="87"/>
  <c r="C81" i="101"/>
  <c r="C48" i="100"/>
  <c r="C52" i="100"/>
  <c r="N18" i="87"/>
  <c r="H64" i="87"/>
  <c r="K82" i="87"/>
  <c r="C69" i="87"/>
  <c r="H31" i="87"/>
  <c r="C51" i="100"/>
  <c r="H42" i="87"/>
  <c r="K111" i="87"/>
  <c r="C15" i="87"/>
  <c r="C95" i="101"/>
  <c r="C46" i="100"/>
  <c r="C85" i="100"/>
  <c r="N26" i="87"/>
  <c r="H72" i="87"/>
  <c r="H43" i="87"/>
  <c r="C20" i="99"/>
  <c r="H45" i="87"/>
  <c r="K51" i="87"/>
  <c r="C67" i="87"/>
  <c r="C125" i="101"/>
  <c r="C40" i="100"/>
  <c r="C128" i="100"/>
  <c r="N36" i="87"/>
  <c r="H70" i="87"/>
  <c r="H14" i="87"/>
  <c r="N55" i="87"/>
  <c r="H99" i="87"/>
  <c r="C17" i="100"/>
  <c r="C22" i="87"/>
  <c r="C24" i="101"/>
  <c r="C117" i="101"/>
  <c r="N82" i="87"/>
  <c r="C84" i="87"/>
  <c r="N98" i="87"/>
  <c r="H67" i="87"/>
  <c r="C23" i="101"/>
  <c r="K32" i="87"/>
  <c r="C18" i="87"/>
  <c r="C123" i="101"/>
  <c r="C86" i="100"/>
  <c r="C77" i="100"/>
  <c r="N34" i="87"/>
  <c r="C46" i="98"/>
  <c r="H74" i="87"/>
  <c r="N76" i="87"/>
  <c r="H20" i="87"/>
  <c r="C134" i="100"/>
  <c r="C72" i="87"/>
  <c r="C38" i="101"/>
  <c r="C109" i="87"/>
  <c r="N49" i="87"/>
  <c r="K94" i="87"/>
  <c r="C81" i="87"/>
  <c r="C121" i="101"/>
  <c r="C61" i="100"/>
  <c r="C98" i="100"/>
  <c r="N44" i="87"/>
  <c r="N33" i="87"/>
  <c r="H85" i="87"/>
  <c r="N58" i="87"/>
  <c r="H59" i="87"/>
  <c r="C93" i="100"/>
  <c r="C91" i="87"/>
  <c r="C50" i="101"/>
  <c r="C23" i="99"/>
  <c r="N93" i="87"/>
  <c r="C68" i="101"/>
  <c r="N96" i="87"/>
  <c r="K50" i="87"/>
  <c r="C37" i="87"/>
  <c r="C94" i="101"/>
  <c r="C82" i="100"/>
  <c r="C115" i="100"/>
  <c r="N113" i="87"/>
  <c r="N48" i="87"/>
  <c r="H80" i="87"/>
  <c r="N74" i="87"/>
  <c r="C11" i="98"/>
  <c r="C114" i="100"/>
  <c r="C28" i="87"/>
  <c r="C101" i="101"/>
  <c r="C70" i="100"/>
  <c r="K45" i="87"/>
  <c r="C128" i="101"/>
  <c r="N37" i="87"/>
  <c r="C37" i="98"/>
  <c r="C62" i="101"/>
  <c r="H82" i="87"/>
  <c r="C86" i="101"/>
  <c r="N52" i="87"/>
  <c r="C21" i="98"/>
  <c r="C43" i="100"/>
  <c r="K57" i="87"/>
  <c r="C11" i="99"/>
  <c r="C114" i="101"/>
  <c r="H17" i="87"/>
  <c r="K11" i="87"/>
  <c r="C105" i="87"/>
  <c r="C106" i="101"/>
  <c r="C13" i="101"/>
  <c r="N111" i="87"/>
  <c r="N24" i="87"/>
  <c r="H89" i="87"/>
  <c r="C107" i="100"/>
  <c r="H105" i="87"/>
  <c r="C79" i="100"/>
  <c r="C31" i="99"/>
  <c r="K41" i="87"/>
  <c r="K42" i="87"/>
  <c r="C115" i="101"/>
  <c r="H90" i="87"/>
  <c r="H35" i="87"/>
  <c r="C65" i="100"/>
  <c r="C64" i="101"/>
  <c r="K40" i="87"/>
  <c r="N41" i="87"/>
  <c r="H78" i="87"/>
  <c r="N32" i="87"/>
  <c r="C16" i="98"/>
  <c r="C131" i="100"/>
  <c r="C107" i="87"/>
  <c r="C113" i="100"/>
  <c r="C12" i="100"/>
  <c r="K60" i="87"/>
  <c r="C18" i="99"/>
  <c r="N109" i="87"/>
  <c r="N20" i="87"/>
  <c r="H22" i="87"/>
  <c r="C116" i="101"/>
  <c r="N72" i="87"/>
  <c r="C39" i="100"/>
  <c r="N75" i="87"/>
  <c r="C67" i="101"/>
  <c r="N14" i="87"/>
  <c r="N56" i="87"/>
  <c r="C25" i="98"/>
  <c r="C29" i="98"/>
  <c r="C12" i="101"/>
  <c r="K100" i="87"/>
  <c r="N15" i="87"/>
  <c r="H61" i="87"/>
  <c r="H111" i="87"/>
  <c r="C19" i="100"/>
  <c r="H52" i="87"/>
  <c r="C15" i="99"/>
  <c r="C41" i="98"/>
  <c r="C124" i="100"/>
  <c r="C20" i="98"/>
  <c r="C13" i="98"/>
  <c r="K110" i="87"/>
  <c r="C16" i="99"/>
  <c r="C103" i="101"/>
  <c r="H77" i="87"/>
  <c r="K14" i="87"/>
  <c r="C111" i="87"/>
  <c r="C103" i="100"/>
  <c r="C22" i="100"/>
  <c r="K99" i="87"/>
  <c r="H11" i="87"/>
  <c r="C26" i="100"/>
  <c r="C31" i="98"/>
  <c r="C51" i="101"/>
  <c r="C108" i="101"/>
  <c r="K76" i="87"/>
  <c r="N51" i="87"/>
  <c r="C17" i="98"/>
  <c r="N77" i="87"/>
  <c r="C22" i="98"/>
  <c r="C16" i="101"/>
  <c r="C101" i="87"/>
  <c r="C49" i="100"/>
  <c r="C35" i="100"/>
  <c r="K24" i="87"/>
  <c r="C88" i="100"/>
  <c r="K65" i="87"/>
  <c r="C98" i="87"/>
  <c r="N57" i="87"/>
  <c r="H94" i="87"/>
  <c r="C98" i="101"/>
  <c r="N27" i="87"/>
  <c r="C42" i="98"/>
  <c r="C106" i="100"/>
  <c r="H13" i="87"/>
  <c r="C118" i="100"/>
  <c r="C31" i="100"/>
  <c r="H113" i="87"/>
  <c r="K70" i="87"/>
  <c r="C62" i="87"/>
  <c r="K31" i="87"/>
  <c r="C122" i="101"/>
  <c r="N39" i="87"/>
  <c r="N67" i="87"/>
  <c r="C27" i="98"/>
  <c r="C63" i="100"/>
  <c r="C35" i="98"/>
  <c r="C31" i="101"/>
  <c r="C133" i="100"/>
  <c r="K25" i="87"/>
  <c r="H60" i="87"/>
  <c r="N86" i="87"/>
  <c r="H15" i="87"/>
  <c r="H12" i="87"/>
  <c r="C25" i="100"/>
  <c r="C66" i="87"/>
  <c r="C19" i="101"/>
  <c r="C74" i="87"/>
  <c r="C111" i="100"/>
  <c r="K84" i="87"/>
  <c r="N100" i="87"/>
  <c r="N53" i="87"/>
  <c r="C60" i="100"/>
  <c r="C80" i="100"/>
  <c r="K77" i="87"/>
  <c r="C79" i="101"/>
  <c r="C43" i="98"/>
  <c r="C82" i="101"/>
  <c r="C63" i="101"/>
  <c r="H33" i="87"/>
  <c r="C71" i="100"/>
  <c r="H39" i="87"/>
  <c r="K22" i="87"/>
  <c r="C34" i="98"/>
  <c r="N40" i="87"/>
  <c r="H88" i="87"/>
  <c r="K91" i="87"/>
  <c r="C39" i="98"/>
  <c r="C68" i="87"/>
  <c r="N59" i="87"/>
  <c r="C99" i="101"/>
  <c r="H83" i="87"/>
  <c r="C129" i="100"/>
  <c r="H108" i="87"/>
  <c r="H29" i="87"/>
  <c r="C14" i="100"/>
  <c r="C19" i="87"/>
  <c r="C92" i="101"/>
  <c r="C113" i="101"/>
  <c r="K23" i="87"/>
  <c r="N64" i="87"/>
  <c r="C49" i="98"/>
  <c r="K28" i="87"/>
  <c r="C58" i="87"/>
  <c r="C124" i="101"/>
  <c r="C13" i="99"/>
  <c r="C110" i="100"/>
  <c r="C27" i="100"/>
  <c r="K61" i="87"/>
  <c r="C121" i="100"/>
  <c r="K92" i="87"/>
  <c r="C39" i="87"/>
  <c r="N83" i="87"/>
  <c r="H107" i="87"/>
  <c r="C87" i="101"/>
  <c r="K86" i="87"/>
  <c r="C12" i="87"/>
  <c r="C69" i="101"/>
  <c r="H28" i="87"/>
  <c r="C36" i="100"/>
  <c r="C104" i="101"/>
  <c r="H73" i="87"/>
  <c r="K44" i="87"/>
  <c r="C100" i="87"/>
  <c r="C31" i="87"/>
  <c r="C120" i="101"/>
  <c r="N106" i="87"/>
  <c r="N91" i="87"/>
  <c r="C61" i="101"/>
  <c r="H98" i="87"/>
  <c r="N87" i="87"/>
  <c r="N25" i="87"/>
  <c r="H69" i="87"/>
  <c r="C44" i="100"/>
  <c r="H84" i="87"/>
  <c r="C54" i="100"/>
  <c r="N114" i="87"/>
  <c r="C55" i="101"/>
  <c r="K47" i="87"/>
  <c r="N17" i="87"/>
  <c r="C45" i="100"/>
  <c r="C73" i="101"/>
  <c r="N35" i="87"/>
  <c r="N42" i="87"/>
  <c r="H44" i="87"/>
  <c r="C28" i="100"/>
  <c r="C93" i="87"/>
  <c r="C97" i="101"/>
  <c r="C127" i="101"/>
  <c r="K74" i="87"/>
  <c r="N61" i="87"/>
  <c r="C38" i="98"/>
  <c r="K16" i="87"/>
  <c r="C17" i="87"/>
  <c r="C129" i="101"/>
  <c r="C29" i="100"/>
  <c r="C32" i="100"/>
  <c r="C23" i="100"/>
  <c r="K54" i="87"/>
  <c r="C74" i="100"/>
  <c r="K46" i="87"/>
  <c r="C88" i="87"/>
  <c r="N112" i="87"/>
  <c r="C18" i="98"/>
  <c r="C47" i="101"/>
  <c r="K21" i="87"/>
  <c r="C82" i="87"/>
  <c r="C93" i="101"/>
  <c r="H96" i="87"/>
  <c r="C89" i="100"/>
  <c r="C118" i="101"/>
  <c r="C47" i="98"/>
  <c r="K106" i="87"/>
  <c r="C76" i="87"/>
  <c r="C79" i="87"/>
  <c r="C134" i="101"/>
  <c r="C17" i="101"/>
  <c r="K81" i="87"/>
  <c r="C48" i="87"/>
  <c r="C80" i="101"/>
  <c r="C90" i="87"/>
  <c r="C59" i="101"/>
  <c r="C44" i="101"/>
  <c r="H55" i="87"/>
  <c r="H79" i="87"/>
  <c r="N46" i="87"/>
  <c r="N16" i="87"/>
  <c r="H37" i="87"/>
  <c r="C83" i="100"/>
  <c r="C46" i="101"/>
  <c r="K90" i="87"/>
  <c r="C112" i="87"/>
  <c r="N38" i="87"/>
  <c r="H32" i="87"/>
  <c r="C56" i="100"/>
  <c r="C11" i="101"/>
  <c r="C23" i="98"/>
  <c r="K83" i="87"/>
  <c r="C27" i="99"/>
  <c r="C27" i="101"/>
  <c r="C57" i="101"/>
  <c r="K53" i="87"/>
  <c r="C20" i="87"/>
  <c r="C97" i="87"/>
  <c r="H56" i="87"/>
  <c r="N108" i="87"/>
  <c r="C50" i="100"/>
  <c r="C14" i="98"/>
  <c r="C100" i="101"/>
  <c r="C41" i="87"/>
  <c r="C105" i="100"/>
  <c r="C35" i="101"/>
  <c r="N92" i="87"/>
  <c r="C11" i="87"/>
  <c r="C17" i="99"/>
  <c r="C100" i="100"/>
  <c r="K67" i="87"/>
  <c r="C109" i="101"/>
  <c r="K96" i="87"/>
  <c r="C88" i="101"/>
  <c r="C32" i="98"/>
  <c r="C75" i="101"/>
  <c r="C26" i="101"/>
  <c r="C41" i="100"/>
  <c r="N45" i="87"/>
  <c r="C86" i="87"/>
  <c r="N88" i="87"/>
  <c r="C87" i="100"/>
  <c r="H18" i="87"/>
  <c r="H92" i="87"/>
  <c r="C21" i="87"/>
  <c r="C49" i="101"/>
  <c r="H25" i="87"/>
  <c r="K88" i="87"/>
  <c r="C132" i="101"/>
  <c r="N81" i="87"/>
  <c r="C72" i="100"/>
  <c r="C33" i="99"/>
  <c r="N21" i="87"/>
  <c r="H54" i="87"/>
  <c r="C64" i="100"/>
  <c r="C32" i="87"/>
  <c r="C111" i="101"/>
  <c r="C36" i="101"/>
  <c r="K49" i="87"/>
  <c r="K78" i="87"/>
  <c r="C36" i="87"/>
  <c r="K58" i="87"/>
  <c r="C64" i="87"/>
  <c r="C22" i="101"/>
  <c r="C69" i="100"/>
  <c r="C125" i="100"/>
  <c r="C37" i="101"/>
  <c r="K113" i="87"/>
  <c r="C45" i="98"/>
  <c r="K69" i="87"/>
  <c r="C13" i="87"/>
  <c r="N54" i="87"/>
  <c r="C44" i="87"/>
  <c r="C33" i="87"/>
  <c r="C27" i="87"/>
  <c r="C138" i="101"/>
  <c r="C89" i="101"/>
  <c r="N99" i="87"/>
  <c r="H23" i="87"/>
  <c r="H104" i="87"/>
  <c r="C102" i="87"/>
  <c r="K108" i="87"/>
  <c r="N66" i="87"/>
  <c r="K35" i="87"/>
  <c r="C71" i="101"/>
  <c r="H57" i="87"/>
  <c r="C96" i="100"/>
  <c r="C49" i="87"/>
  <c r="H27" i="87"/>
  <c r="N70" i="87"/>
  <c r="C120" i="100"/>
  <c r="K71" i="87"/>
  <c r="C73" i="87"/>
  <c r="H91" i="87"/>
  <c r="C53" i="100"/>
  <c r="C48" i="101"/>
  <c r="N101" i="87"/>
  <c r="C123" i="100"/>
  <c r="K36" i="87"/>
  <c r="C105" i="101"/>
  <c r="C72" i="101"/>
  <c r="C38" i="100"/>
  <c r="N19" i="87"/>
  <c r="H40" i="87"/>
  <c r="C112" i="100"/>
  <c r="C25" i="87"/>
  <c r="C20" i="101"/>
  <c r="C18" i="101"/>
  <c r="K103" i="87"/>
  <c r="K95" i="87"/>
  <c r="C24" i="87"/>
  <c r="K56" i="87"/>
  <c r="C80" i="87"/>
  <c r="C52" i="101"/>
  <c r="C37" i="100"/>
  <c r="C53" i="101"/>
  <c r="C58" i="101"/>
  <c r="K114" i="87"/>
  <c r="C36" i="98"/>
  <c r="K59" i="87"/>
  <c r="C45" i="87"/>
  <c r="N11" i="87"/>
  <c r="C26" i="87"/>
  <c r="H87" i="87"/>
  <c r="K17" i="87"/>
  <c r="C35" i="87"/>
  <c r="N50" i="87"/>
  <c r="H47" i="87"/>
  <c r="C57" i="100"/>
  <c r="C130" i="101"/>
  <c r="C51" i="87"/>
  <c r="H16" i="87"/>
  <c r="C21" i="99"/>
  <c r="C95" i="87"/>
  <c r="C25" i="101"/>
  <c r="C30" i="101"/>
  <c r="K19" i="87"/>
  <c r="C83" i="87"/>
  <c r="C136" i="101"/>
  <c r="C94" i="87"/>
  <c r="C104" i="100"/>
  <c r="C78" i="101"/>
  <c r="N73" i="87"/>
  <c r="H109" i="87"/>
  <c r="N47" i="87"/>
  <c r="N79" i="87"/>
  <c r="H103" i="87"/>
  <c r="C92" i="100"/>
  <c r="C75" i="87"/>
  <c r="C135" i="101"/>
  <c r="K85" i="87"/>
  <c r="C50" i="87"/>
  <c r="C45" i="101"/>
  <c r="C60" i="87"/>
  <c r="C20" i="100"/>
  <c r="N78" i="87"/>
  <c r="N84" i="87"/>
  <c r="H110" i="87"/>
  <c r="N89" i="87"/>
  <c r="N102" i="87"/>
  <c r="C12" i="98"/>
  <c r="C127" i="100"/>
  <c r="C132" i="100"/>
  <c r="C14" i="101"/>
  <c r="K12" i="87"/>
  <c r="K43" i="87"/>
  <c r="C77" i="87"/>
  <c r="C58" i="100"/>
  <c r="C24" i="100"/>
  <c r="K72" i="87"/>
  <c r="K89" i="87"/>
  <c r="C29" i="101"/>
  <c r="H62" i="87"/>
  <c r="C110" i="87"/>
  <c r="H63" i="87"/>
  <c r="C42" i="100"/>
  <c r="N69" i="87"/>
  <c r="H93" i="87"/>
  <c r="K97" i="87"/>
  <c r="C75" i="100"/>
  <c r="C18" i="100"/>
  <c r="H66" i="87"/>
  <c r="K29" i="87"/>
  <c r="N13" i="87"/>
  <c r="C81" i="100"/>
  <c r="K27" i="87"/>
  <c r="C74" i="101"/>
  <c r="H53" i="87"/>
  <c r="H106" i="87"/>
  <c r="C70" i="87"/>
  <c r="C46" i="87"/>
  <c r="N63" i="87"/>
  <c r="H97" i="87"/>
  <c r="C119" i="100"/>
  <c r="C34" i="87"/>
  <c r="K102" i="87"/>
  <c r="N29" i="87"/>
  <c r="H101" i="87"/>
  <c r="C66" i="100"/>
  <c r="C40" i="87"/>
  <c r="C139" i="101"/>
  <c r="C96" i="101"/>
  <c r="K66" i="87"/>
  <c r="K55" i="87"/>
  <c r="C54" i="87"/>
  <c r="K37" i="87"/>
  <c r="C23" i="87"/>
  <c r="C34" i="101"/>
  <c r="C78" i="100"/>
  <c r="C42" i="101"/>
  <c r="C56" i="101"/>
  <c r="H19" i="87"/>
  <c r="C63" i="87"/>
  <c r="K13" i="87"/>
  <c r="C38" i="87"/>
  <c r="K73" i="87"/>
  <c r="C99" i="87"/>
  <c r="C96" i="87"/>
  <c r="K80" i="87"/>
  <c r="C78" i="87"/>
  <c r="N28" i="87"/>
  <c r="H41" i="87"/>
  <c r="C59" i="100"/>
  <c r="C119" i="101"/>
  <c r="H65" i="87"/>
  <c r="C13" i="100"/>
  <c r="C26" i="99"/>
  <c r="C106" i="87"/>
  <c r="N22" i="87"/>
  <c r="C33" i="98"/>
  <c r="C108" i="100"/>
  <c r="C89" i="87"/>
  <c r="C137" i="101"/>
  <c r="C126" i="101"/>
  <c r="H26" i="87"/>
  <c r="K39" i="87"/>
  <c r="C47" i="87"/>
  <c r="K75" i="87"/>
  <c r="C104" i="87"/>
  <c r="C112" i="101"/>
  <c r="C15" i="100"/>
  <c r="C40" i="101"/>
  <c r="C77" i="101"/>
  <c r="H21" i="87"/>
  <c r="C30" i="87"/>
  <c r="K105" i="87"/>
  <c r="C108" i="87"/>
  <c r="K107" i="87"/>
  <c r="C16" i="100"/>
  <c r="C55" i="87"/>
  <c r="K52" i="87"/>
  <c r="C43" i="87"/>
  <c r="N12" i="87"/>
  <c r="C28" i="98"/>
  <c r="C55" i="100"/>
  <c r="K38" i="87"/>
  <c r="C12" i="99"/>
  <c r="H100" i="87"/>
  <c r="C62" i="100"/>
  <c r="C76" i="100"/>
  <c r="C126" i="100"/>
  <c r="C87" i="87"/>
  <c r="K20" i="87"/>
  <c r="C114" i="87"/>
  <c r="C43" i="101"/>
  <c r="C71" i="87"/>
  <c r="C117" i="100"/>
  <c r="N104" i="87"/>
  <c r="N31" i="87"/>
  <c r="H112" i="87"/>
  <c r="K30" i="87"/>
  <c r="N62" i="87"/>
  <c r="C24" i="98"/>
  <c r="C15" i="101"/>
  <c r="C65" i="87"/>
  <c r="C90" i="100"/>
  <c r="K112" i="87"/>
  <c r="C113" i="87"/>
  <c r="N80" i="87"/>
  <c r="K33" i="87"/>
  <c r="N23" i="87"/>
  <c r="H24" i="87"/>
  <c r="C97" i="100"/>
  <c r="C73" i="100"/>
  <c r="C99" i="100"/>
  <c r="C14" i="99"/>
  <c r="C22" i="99"/>
  <c r="C29" i="99"/>
  <c r="C95" i="100"/>
  <c r="N71" i="87"/>
  <c r="C30" i="100"/>
  <c r="C33" i="100"/>
  <c r="C90" i="101"/>
  <c r="C33" i="101"/>
  <c r="K104" i="87"/>
  <c r="C91" i="100"/>
  <c r="C102" i="100"/>
  <c r="N107" i="87"/>
  <c r="C107" i="101"/>
  <c r="N110" i="87"/>
  <c r="C15" i="98"/>
  <c r="C21" i="101"/>
  <c r="C53" i="87"/>
  <c r="C110" i="101"/>
  <c r="C44" i="98"/>
  <c r="H38" i="87"/>
  <c r="K15" i="87"/>
  <c r="C57" i="87"/>
  <c r="K98" i="87"/>
  <c r="C85" i="87"/>
  <c r="C85" i="101"/>
  <c r="C109" i="100"/>
  <c r="C54" i="101"/>
  <c r="C40" i="98"/>
  <c r="H102" i="87"/>
  <c r="C42" i="87"/>
  <c r="H76" i="87"/>
  <c r="K79" i="87"/>
  <c r="C30" i="99"/>
  <c r="C30" i="98"/>
  <c r="C122" i="100"/>
  <c r="K68" i="87"/>
  <c r="C41" i="101"/>
  <c r="N85" i="87"/>
  <c r="C48" i="98"/>
  <c r="K87" i="87"/>
  <c r="N105" i="87"/>
  <c r="C56" i="87"/>
  <c r="C60" i="101"/>
  <c r="C19" i="99"/>
  <c r="C39" i="101"/>
  <c r="N30" i="87"/>
  <c r="C26" i="98"/>
  <c r="C66" i="101"/>
  <c r="C131" i="101"/>
  <c r="C34" i="100"/>
  <c r="C116" i="100"/>
  <c r="C28" i="101"/>
  <c r="C59" i="87"/>
  <c r="C19" i="98"/>
  <c r="H86" i="87"/>
  <c r="K26" i="87"/>
  <c r="N65" i="87"/>
  <c r="C68" i="100"/>
  <c r="H46" i="87"/>
  <c r="N94" i="87"/>
  <c r="C16" i="87"/>
  <c r="C133" i="101"/>
  <c r="C52" i="87"/>
  <c r="H34" i="87"/>
  <c r="K18" i="87"/>
  <c r="H95" i="87"/>
  <c r="H30" i="87"/>
  <c r="C102" i="101"/>
  <c r="C94" i="100"/>
  <c r="K101" i="87"/>
  <c r="H58" i="87"/>
  <c r="N97" i="87"/>
  <c r="H81" i="87"/>
  <c r="C47" i="100"/>
  <c r="K63" i="87"/>
  <c r="K34" i="87"/>
  <c r="N103" i="87"/>
  <c r="C14" i="87"/>
  <c r="C76" i="101"/>
  <c r="C32" i="99"/>
  <c r="C84" i="100"/>
  <c r="C91" i="101"/>
  <c r="H51" i="87"/>
  <c r="K62" i="87"/>
  <c r="C92" i="87"/>
  <c r="H48" i="87"/>
  <c r="C25" i="99"/>
  <c r="H68" i="87"/>
  <c r="C130" i="100"/>
  <c r="C84" i="101"/>
  <c r="N60" i="87"/>
  <c r="H75" i="87"/>
  <c r="C103" i="87"/>
  <c r="H36" i="87"/>
  <c r="C21" i="100"/>
  <c r="K93" i="87"/>
  <c r="C70" i="101"/>
  <c r="C11" i="100"/>
  <c r="H114" i="87"/>
  <c r="C28" i="99"/>
  <c r="N43" i="87"/>
  <c r="C29" i="87"/>
  <c r="C83" i="101"/>
  <c r="K64" i="87"/>
  <c r="N68" i="87"/>
  <c r="H49" i="87"/>
  <c r="C67" i="100"/>
  <c r="C101" i="100"/>
  <c r="C32" i="101"/>
  <c r="H50" i="87"/>
  <c r="C24" i="99"/>
  <c r="N90" i="87"/>
  <c r="C65" i="101"/>
  <c r="N95" i="87"/>
  <c r="K109" i="87"/>
  <c r="H71" i="87"/>
  <c r="D3" i="99"/>
  <c r="C2" i="98"/>
  <c r="C4" i="87"/>
  <c r="C3" i="99"/>
  <c r="E2" i="101"/>
  <c r="E2" i="87"/>
  <c r="D2" i="98"/>
  <c r="E2" i="100"/>
  <c r="D5" i="99"/>
  <c r="D5" i="98"/>
  <c r="C5" i="98"/>
  <c r="D4" i="99"/>
  <c r="E2" i="99"/>
  <c r="D5" i="100"/>
  <c r="E5" i="98"/>
  <c r="E3" i="99"/>
  <c r="E5" i="99"/>
  <c r="D4" i="98"/>
  <c r="D2" i="87"/>
  <c r="C2" i="99"/>
  <c r="C5" i="101"/>
  <c r="E5" i="87"/>
  <c r="C5" i="100"/>
  <c r="D4" i="100"/>
  <c r="E2" i="98"/>
  <c r="C5" i="87"/>
  <c r="C4" i="99"/>
  <c r="E3" i="98"/>
  <c r="E4" i="99"/>
  <c r="E3" i="100"/>
  <c r="H4" i="71" l="1"/>
  <c r="H5" i="71"/>
  <c r="H6" i="71"/>
  <c r="H7" i="71"/>
  <c r="H8" i="71"/>
  <c r="H3" i="71"/>
  <c r="D3" i="100"/>
  <c r="D2" i="99"/>
  <c r="F2" i="100"/>
  <c r="C2" i="101"/>
  <c r="C3" i="100"/>
  <c r="D3" i="98"/>
  <c r="C5" i="99"/>
  <c r="D3" i="101"/>
  <c r="C2" i="87"/>
  <c r="F5" i="87"/>
  <c r="F2" i="99"/>
  <c r="F3" i="87"/>
  <c r="C2" i="100"/>
  <c r="D5" i="101"/>
  <c r="C3" i="98"/>
  <c r="E4" i="101"/>
  <c r="F2" i="98"/>
  <c r="F3" i="99"/>
  <c r="F4" i="100"/>
  <c r="E3" i="87"/>
  <c r="D5" i="87"/>
  <c r="E3" i="101"/>
  <c r="F2" i="87"/>
  <c r="F5" i="100"/>
  <c r="F2" i="101"/>
  <c r="D2" i="101"/>
  <c r="F5" i="101"/>
  <c r="C4" i="98"/>
  <c r="E4" i="100"/>
  <c r="F4" i="101"/>
  <c r="F4" i="98"/>
  <c r="E5" i="101"/>
  <c r="C3" i="101"/>
  <c r="F3" i="101"/>
  <c r="D3" i="87"/>
  <c r="E4" i="87"/>
  <c r="E5" i="100"/>
  <c r="E4" i="98"/>
  <c r="D2" i="100"/>
  <c r="F3" i="98"/>
  <c r="C4" i="101"/>
  <c r="F4" i="99"/>
  <c r="D4" i="87"/>
  <c r="C4" i="100"/>
  <c r="D4" i="101"/>
  <c r="F5" i="99"/>
  <c r="C3" i="87"/>
  <c r="F4" i="87"/>
  <c r="F5" i="98"/>
  <c r="F3" i="100"/>
  <c r="G4" i="71" l="1"/>
  <c r="J4" i="71"/>
  <c r="G5" i="71"/>
  <c r="J5" i="71"/>
  <c r="G6" i="71"/>
  <c r="J6" i="71"/>
  <c r="G7" i="71"/>
  <c r="J7" i="71"/>
  <c r="G8" i="71"/>
  <c r="J8" i="71"/>
  <c r="J3" i="71"/>
  <c r="G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H10" i="98" s="1"/>
  <c r="W77" i="71"/>
  <c r="G32" i="71"/>
  <c r="G64" i="71" s="1"/>
  <c r="K9" i="100" l="1"/>
  <c r="K10" i="100"/>
  <c r="H10" i="100"/>
  <c r="H9" i="100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H10" i="99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K10" i="10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10" i="101" s="1"/>
  <c r="H34" i="71"/>
  <c r="H66" i="71" s="1"/>
  <c r="M66" i="71" s="1"/>
  <c r="P66" i="71" s="1"/>
  <c r="N10" i="99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H9" i="99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N9" i="99" s="1"/>
  <c r="L34" i="71"/>
  <c r="O34" i="71" s="1"/>
  <c r="K9" i="99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 s="1"/>
  <c r="W46" i="71"/>
  <c r="Y46" i="71" s="1"/>
  <c r="J68" i="71"/>
  <c r="L7" i="71"/>
  <c r="O7" i="71" s="1"/>
  <c r="H9" i="101" s="1"/>
  <c r="I11" i="101" l="1"/>
  <c r="I35" i="101"/>
  <c r="J35" i="101" s="1"/>
  <c r="I24" i="101"/>
  <c r="J24" i="101" s="1"/>
  <c r="I40" i="101"/>
  <c r="J40" i="101" s="1"/>
  <c r="I29" i="101"/>
  <c r="J29" i="101" s="1"/>
  <c r="I45" i="101"/>
  <c r="J45" i="101" s="1"/>
  <c r="I61" i="101"/>
  <c r="J61" i="101" s="1"/>
  <c r="I34" i="101"/>
  <c r="J34" i="101" s="1"/>
  <c r="I50" i="101"/>
  <c r="J50" i="101" s="1"/>
  <c r="I66" i="101"/>
  <c r="J66" i="101" s="1"/>
  <c r="I82" i="101"/>
  <c r="J82" i="101" s="1"/>
  <c r="I23" i="101"/>
  <c r="J23" i="101" s="1"/>
  <c r="I39" i="101"/>
  <c r="J39" i="101" s="1"/>
  <c r="I55" i="101"/>
  <c r="J55" i="101" s="1"/>
  <c r="I71" i="101"/>
  <c r="J71" i="101" s="1"/>
  <c r="I28" i="101"/>
  <c r="J28" i="101" s="1"/>
  <c r="I44" i="101"/>
  <c r="J44" i="101" s="1"/>
  <c r="I60" i="101"/>
  <c r="J60" i="101" s="1"/>
  <c r="I76" i="101"/>
  <c r="J76" i="101" s="1"/>
  <c r="I33" i="101"/>
  <c r="J33" i="101" s="1"/>
  <c r="I49" i="101"/>
  <c r="J49" i="101" s="1"/>
  <c r="I65" i="101"/>
  <c r="J65" i="101" s="1"/>
  <c r="I81" i="101"/>
  <c r="J81" i="101" s="1"/>
  <c r="I97" i="101"/>
  <c r="J97" i="101" s="1"/>
  <c r="I113" i="101"/>
  <c r="J113" i="101" s="1"/>
  <c r="I129" i="101"/>
  <c r="J129" i="101" s="1"/>
  <c r="I22" i="101"/>
  <c r="J22" i="101" s="1"/>
  <c r="I38" i="101"/>
  <c r="J38" i="101" s="1"/>
  <c r="I54" i="101"/>
  <c r="J54" i="101" s="1"/>
  <c r="I70" i="101"/>
  <c r="J70" i="101" s="1"/>
  <c r="I86" i="101"/>
  <c r="J86" i="101" s="1"/>
  <c r="I102" i="101"/>
  <c r="J102" i="101" s="1"/>
  <c r="I118" i="101"/>
  <c r="J118" i="101" s="1"/>
  <c r="I134" i="101"/>
  <c r="J134" i="101" s="1"/>
  <c r="I27" i="101"/>
  <c r="J27" i="101" s="1"/>
  <c r="I43" i="101"/>
  <c r="J43" i="101" s="1"/>
  <c r="I59" i="101"/>
  <c r="J59" i="101" s="1"/>
  <c r="I75" i="101"/>
  <c r="J75" i="101" s="1"/>
  <c r="I91" i="101"/>
  <c r="J91" i="101" s="1"/>
  <c r="I107" i="101"/>
  <c r="J107" i="101" s="1"/>
  <c r="I123" i="101"/>
  <c r="J123" i="101" s="1"/>
  <c r="I32" i="101"/>
  <c r="J32" i="101" s="1"/>
  <c r="I48" i="101"/>
  <c r="J48" i="101" s="1"/>
  <c r="I64" i="101"/>
  <c r="J64" i="101" s="1"/>
  <c r="I80" i="101"/>
  <c r="J80" i="101" s="1"/>
  <c r="I96" i="101"/>
  <c r="J96" i="101" s="1"/>
  <c r="I112" i="101"/>
  <c r="J112" i="101" s="1"/>
  <c r="I128" i="101"/>
  <c r="J128" i="101" s="1"/>
  <c r="I21" i="101"/>
  <c r="J21" i="101" s="1"/>
  <c r="I37" i="101"/>
  <c r="J37" i="101" s="1"/>
  <c r="I53" i="101"/>
  <c r="J53" i="101" s="1"/>
  <c r="I69" i="101"/>
  <c r="J69" i="101" s="1"/>
  <c r="I85" i="101"/>
  <c r="J85" i="101" s="1"/>
  <c r="I101" i="101"/>
  <c r="J101" i="101" s="1"/>
  <c r="I117" i="101"/>
  <c r="J117" i="101" s="1"/>
  <c r="I133" i="101"/>
  <c r="J133" i="101" s="1"/>
  <c r="I26" i="101"/>
  <c r="J26" i="101" s="1"/>
  <c r="I42" i="101"/>
  <c r="J42" i="101" s="1"/>
  <c r="I58" i="101"/>
  <c r="J58" i="101" s="1"/>
  <c r="I74" i="101"/>
  <c r="J74" i="101" s="1"/>
  <c r="I90" i="101"/>
  <c r="J90" i="101" s="1"/>
  <c r="I106" i="101"/>
  <c r="J106" i="101" s="1"/>
  <c r="I122" i="101"/>
  <c r="J122" i="101" s="1"/>
  <c r="I138" i="101"/>
  <c r="J138" i="101" s="1"/>
  <c r="I36" i="101"/>
  <c r="J36" i="101" s="1"/>
  <c r="I31" i="101"/>
  <c r="J31" i="101" s="1"/>
  <c r="I47" i="101"/>
  <c r="J47" i="101" s="1"/>
  <c r="I63" i="101"/>
  <c r="J63" i="101" s="1"/>
  <c r="I79" i="101"/>
  <c r="J79" i="101" s="1"/>
  <c r="I95" i="101"/>
  <c r="J95" i="101" s="1"/>
  <c r="I111" i="101"/>
  <c r="J111" i="101" s="1"/>
  <c r="I127" i="101"/>
  <c r="J127" i="101" s="1"/>
  <c r="I77" i="101"/>
  <c r="J77" i="101" s="1"/>
  <c r="I89" i="101"/>
  <c r="J89" i="101" s="1"/>
  <c r="I67" i="101"/>
  <c r="J67" i="101" s="1"/>
  <c r="I84" i="101"/>
  <c r="J84" i="101" s="1"/>
  <c r="I124" i="101"/>
  <c r="J124" i="101" s="1"/>
  <c r="I41" i="101"/>
  <c r="J41" i="101" s="1"/>
  <c r="I78" i="101"/>
  <c r="J78" i="101" s="1"/>
  <c r="I98" i="101"/>
  <c r="J98" i="101" s="1"/>
  <c r="I109" i="101"/>
  <c r="J109" i="101" s="1"/>
  <c r="I120" i="101"/>
  <c r="J120" i="101" s="1"/>
  <c r="I131" i="101"/>
  <c r="J131" i="101" s="1"/>
  <c r="I135" i="101"/>
  <c r="J135" i="101" s="1"/>
  <c r="I137" i="101"/>
  <c r="J137" i="101" s="1"/>
  <c r="I46" i="101"/>
  <c r="J46" i="101" s="1"/>
  <c r="I68" i="101"/>
  <c r="J68" i="101" s="1"/>
  <c r="I94" i="101"/>
  <c r="J94" i="101" s="1"/>
  <c r="I105" i="101"/>
  <c r="J105" i="101" s="1"/>
  <c r="I116" i="101"/>
  <c r="J116" i="101" s="1"/>
  <c r="I51" i="101"/>
  <c r="J51" i="101" s="1"/>
  <c r="I52" i="101"/>
  <c r="J52" i="101" s="1"/>
  <c r="I56" i="101"/>
  <c r="J56" i="101" s="1"/>
  <c r="I72" i="101"/>
  <c r="J72" i="101" s="1"/>
  <c r="I87" i="101"/>
  <c r="J87" i="101" s="1"/>
  <c r="I100" i="101"/>
  <c r="J100" i="101" s="1"/>
  <c r="I57" i="101"/>
  <c r="J57" i="101" s="1"/>
  <c r="I92" i="101"/>
  <c r="J92" i="101" s="1"/>
  <c r="I103" i="101"/>
  <c r="J103" i="101" s="1"/>
  <c r="I114" i="101"/>
  <c r="J114" i="101" s="1"/>
  <c r="I125" i="101"/>
  <c r="J125" i="101" s="1"/>
  <c r="I121" i="101"/>
  <c r="J121" i="101" s="1"/>
  <c r="I132" i="101"/>
  <c r="J132" i="101" s="1"/>
  <c r="I139" i="101"/>
  <c r="J139" i="101" s="1"/>
  <c r="I25" i="101"/>
  <c r="J25" i="101" s="1"/>
  <c r="I99" i="101"/>
  <c r="J99" i="101" s="1"/>
  <c r="I110" i="101"/>
  <c r="J110" i="101" s="1"/>
  <c r="I73" i="101"/>
  <c r="J73" i="101" s="1"/>
  <c r="I136" i="101"/>
  <c r="J136" i="101" s="1"/>
  <c r="I88" i="101"/>
  <c r="J88" i="101" s="1"/>
  <c r="I62" i="101"/>
  <c r="J62" i="101" s="1"/>
  <c r="I108" i="101"/>
  <c r="J108" i="101" s="1"/>
  <c r="I119" i="101"/>
  <c r="J119" i="101" s="1"/>
  <c r="I130" i="101"/>
  <c r="J130" i="101" s="1"/>
  <c r="I30" i="101"/>
  <c r="J30" i="101" s="1"/>
  <c r="I83" i="101"/>
  <c r="J83" i="101" s="1"/>
  <c r="I93" i="101"/>
  <c r="J93" i="101" s="1"/>
  <c r="I104" i="101"/>
  <c r="J104" i="101" s="1"/>
  <c r="I115" i="101"/>
  <c r="J115" i="101" s="1"/>
  <c r="I126" i="101"/>
  <c r="J126" i="101" s="1"/>
  <c r="I32" i="99"/>
  <c r="J32" i="99" s="1"/>
  <c r="I17" i="99"/>
  <c r="J17" i="99" s="1"/>
  <c r="I12" i="99"/>
  <c r="J12" i="99" s="1"/>
  <c r="I26" i="99"/>
  <c r="J26" i="99" s="1"/>
  <c r="I23" i="99"/>
  <c r="J23" i="99" s="1"/>
  <c r="I31" i="99"/>
  <c r="J31" i="99" s="1"/>
  <c r="I18" i="99"/>
  <c r="J18" i="99" s="1"/>
  <c r="I13" i="99"/>
  <c r="J13" i="99" s="1"/>
  <c r="I25" i="99"/>
  <c r="J25" i="99" s="1"/>
  <c r="I30" i="99"/>
  <c r="J30" i="99" s="1"/>
  <c r="I19" i="99"/>
  <c r="J19" i="99" s="1"/>
  <c r="I14" i="99"/>
  <c r="J14" i="99" s="1"/>
  <c r="I24" i="99"/>
  <c r="J24" i="99" s="1"/>
  <c r="I29" i="99"/>
  <c r="J29" i="99" s="1"/>
  <c r="I20" i="99"/>
  <c r="J20" i="99" s="1"/>
  <c r="I15" i="99"/>
  <c r="J15" i="99" s="1"/>
  <c r="I28" i="99"/>
  <c r="J28" i="99" s="1"/>
  <c r="I21" i="99"/>
  <c r="J21" i="99" s="1"/>
  <c r="I33" i="99"/>
  <c r="J33" i="99" s="1"/>
  <c r="I11" i="99"/>
  <c r="I27" i="99"/>
  <c r="J27" i="99" s="1"/>
  <c r="I16" i="99"/>
  <c r="J16" i="99" s="1"/>
  <c r="I22" i="99"/>
  <c r="J22" i="99" s="1"/>
  <c r="I12" i="101"/>
  <c r="J12" i="101" s="1"/>
  <c r="I19" i="101"/>
  <c r="J19" i="101" s="1"/>
  <c r="I14" i="101"/>
  <c r="J14" i="101" s="1"/>
  <c r="I20" i="101"/>
  <c r="J20" i="101" s="1"/>
  <c r="I15" i="101"/>
  <c r="J15" i="101" s="1"/>
  <c r="I17" i="101"/>
  <c r="J17" i="101" s="1"/>
  <c r="I16" i="101"/>
  <c r="J16" i="101" s="1"/>
  <c r="I13" i="101"/>
  <c r="J13" i="101" s="1"/>
  <c r="I18" i="101"/>
  <c r="J18" i="101" s="1"/>
  <c r="I25" i="100"/>
  <c r="J25" i="100" s="1"/>
  <c r="I41" i="100"/>
  <c r="J41" i="100" s="1"/>
  <c r="I57" i="100"/>
  <c r="J57" i="100" s="1"/>
  <c r="I73" i="100"/>
  <c r="J73" i="100" s="1"/>
  <c r="I89" i="100"/>
  <c r="J89" i="100" s="1"/>
  <c r="I105" i="100"/>
  <c r="J105" i="100" s="1"/>
  <c r="I121" i="100"/>
  <c r="J121" i="100" s="1"/>
  <c r="I29" i="100"/>
  <c r="J29" i="100" s="1"/>
  <c r="I45" i="100"/>
  <c r="J45" i="100" s="1"/>
  <c r="I61" i="100"/>
  <c r="J61" i="100" s="1"/>
  <c r="I77" i="100"/>
  <c r="J77" i="100" s="1"/>
  <c r="I93" i="100"/>
  <c r="J93" i="100" s="1"/>
  <c r="I109" i="100"/>
  <c r="J109" i="100" s="1"/>
  <c r="I125" i="100"/>
  <c r="J125" i="100" s="1"/>
  <c r="I34" i="100"/>
  <c r="J34" i="100" s="1"/>
  <c r="I50" i="100"/>
  <c r="J50" i="100" s="1"/>
  <c r="I66" i="100"/>
  <c r="J66" i="100" s="1"/>
  <c r="I82" i="100"/>
  <c r="J82" i="100" s="1"/>
  <c r="I98" i="100"/>
  <c r="J98" i="100" s="1"/>
  <c r="I114" i="100"/>
  <c r="J114" i="100" s="1"/>
  <c r="I130" i="100"/>
  <c r="J130" i="100" s="1"/>
  <c r="I23" i="100"/>
  <c r="J23" i="100" s="1"/>
  <c r="I39" i="100"/>
  <c r="J39" i="100" s="1"/>
  <c r="I55" i="100"/>
  <c r="J55" i="100" s="1"/>
  <c r="I71" i="100"/>
  <c r="J71" i="100" s="1"/>
  <c r="I87" i="100"/>
  <c r="J87" i="100" s="1"/>
  <c r="I103" i="100"/>
  <c r="J103" i="100" s="1"/>
  <c r="I119" i="100"/>
  <c r="J119" i="100" s="1"/>
  <c r="I28" i="100"/>
  <c r="J28" i="100" s="1"/>
  <c r="I44" i="100"/>
  <c r="J44" i="100" s="1"/>
  <c r="I60" i="100"/>
  <c r="J60" i="100" s="1"/>
  <c r="I76" i="100"/>
  <c r="J76" i="100" s="1"/>
  <c r="I92" i="100"/>
  <c r="J92" i="100" s="1"/>
  <c r="I108" i="100"/>
  <c r="J108" i="100" s="1"/>
  <c r="I124" i="100"/>
  <c r="J124" i="100" s="1"/>
  <c r="I33" i="100"/>
  <c r="J33" i="100" s="1"/>
  <c r="I49" i="100"/>
  <c r="J49" i="100" s="1"/>
  <c r="I65" i="100"/>
  <c r="J65" i="100" s="1"/>
  <c r="I81" i="100"/>
  <c r="J81" i="100" s="1"/>
  <c r="I97" i="100"/>
  <c r="J97" i="100" s="1"/>
  <c r="I113" i="100"/>
  <c r="J113" i="100" s="1"/>
  <c r="I129" i="100"/>
  <c r="J129" i="100" s="1"/>
  <c r="I22" i="100"/>
  <c r="J22" i="100" s="1"/>
  <c r="I38" i="100"/>
  <c r="J38" i="100" s="1"/>
  <c r="I54" i="100"/>
  <c r="J54" i="100" s="1"/>
  <c r="I70" i="100"/>
  <c r="J70" i="100" s="1"/>
  <c r="I86" i="100"/>
  <c r="J86" i="100" s="1"/>
  <c r="I102" i="100"/>
  <c r="J102" i="100" s="1"/>
  <c r="I118" i="100"/>
  <c r="J118" i="100" s="1"/>
  <c r="I27" i="100"/>
  <c r="J27" i="100" s="1"/>
  <c r="I43" i="100"/>
  <c r="J43" i="100" s="1"/>
  <c r="I59" i="100"/>
  <c r="J59" i="100" s="1"/>
  <c r="I75" i="100"/>
  <c r="J75" i="100" s="1"/>
  <c r="I91" i="100"/>
  <c r="J91" i="100" s="1"/>
  <c r="I107" i="100"/>
  <c r="J107" i="100" s="1"/>
  <c r="I123" i="100"/>
  <c r="J123" i="100" s="1"/>
  <c r="I32" i="100"/>
  <c r="J32" i="100" s="1"/>
  <c r="I48" i="100"/>
  <c r="J48" i="100" s="1"/>
  <c r="I64" i="100"/>
  <c r="J64" i="100" s="1"/>
  <c r="I80" i="100"/>
  <c r="J80" i="100" s="1"/>
  <c r="I96" i="100"/>
  <c r="J96" i="100" s="1"/>
  <c r="I112" i="100"/>
  <c r="J112" i="100" s="1"/>
  <c r="I35" i="100"/>
  <c r="J35" i="100" s="1"/>
  <c r="I52" i="100"/>
  <c r="J52" i="100" s="1"/>
  <c r="I117" i="100"/>
  <c r="J117" i="100" s="1"/>
  <c r="I58" i="100"/>
  <c r="J58" i="100" s="1"/>
  <c r="I83" i="100"/>
  <c r="J83" i="100" s="1"/>
  <c r="I100" i="100"/>
  <c r="J100" i="100" s="1"/>
  <c r="I19" i="100"/>
  <c r="J19" i="100" s="1"/>
  <c r="I24" i="100"/>
  <c r="J24" i="100" s="1"/>
  <c r="I106" i="100"/>
  <c r="J106" i="100" s="1"/>
  <c r="I128" i="100"/>
  <c r="J128" i="100" s="1"/>
  <c r="I14" i="100"/>
  <c r="J14" i="100" s="1"/>
  <c r="I30" i="100"/>
  <c r="J30" i="100" s="1"/>
  <c r="I47" i="100"/>
  <c r="J47" i="100" s="1"/>
  <c r="I72" i="100"/>
  <c r="J72" i="100" s="1"/>
  <c r="I53" i="100"/>
  <c r="J53" i="100" s="1"/>
  <c r="I78" i="100"/>
  <c r="J78" i="100" s="1"/>
  <c r="I95" i="100"/>
  <c r="J95" i="100" s="1"/>
  <c r="I120" i="100"/>
  <c r="J120" i="100" s="1"/>
  <c r="I20" i="100"/>
  <c r="J20" i="100" s="1"/>
  <c r="I36" i="100"/>
  <c r="J36" i="100" s="1"/>
  <c r="I101" i="100"/>
  <c r="J101" i="100" s="1"/>
  <c r="I15" i="100"/>
  <c r="J15" i="100" s="1"/>
  <c r="I42" i="100"/>
  <c r="J42" i="100" s="1"/>
  <c r="I67" i="100"/>
  <c r="J67" i="100" s="1"/>
  <c r="I84" i="100"/>
  <c r="J84" i="100" s="1"/>
  <c r="I133" i="100"/>
  <c r="J133" i="100" s="1"/>
  <c r="I90" i="100"/>
  <c r="J90" i="100" s="1"/>
  <c r="I115" i="100"/>
  <c r="J115" i="100" s="1"/>
  <c r="I126" i="100"/>
  <c r="J126" i="100" s="1"/>
  <c r="I31" i="100"/>
  <c r="J31" i="100" s="1"/>
  <c r="I56" i="100"/>
  <c r="J56" i="100" s="1"/>
  <c r="I131" i="100"/>
  <c r="J131" i="100" s="1"/>
  <c r="I16" i="100"/>
  <c r="J16" i="100" s="1"/>
  <c r="I37" i="100"/>
  <c r="J37" i="100" s="1"/>
  <c r="I62" i="100"/>
  <c r="J62" i="100" s="1"/>
  <c r="I79" i="100"/>
  <c r="J79" i="100" s="1"/>
  <c r="I104" i="100"/>
  <c r="J104" i="100" s="1"/>
  <c r="I11" i="100"/>
  <c r="I85" i="100"/>
  <c r="J85" i="100" s="1"/>
  <c r="I110" i="100"/>
  <c r="J110" i="100" s="1"/>
  <c r="I26" i="100"/>
  <c r="J26" i="100" s="1"/>
  <c r="I51" i="100"/>
  <c r="J51" i="100" s="1"/>
  <c r="I68" i="100"/>
  <c r="J68" i="100" s="1"/>
  <c r="I17" i="100"/>
  <c r="J17" i="100" s="1"/>
  <c r="I74" i="100"/>
  <c r="J74" i="100" s="1"/>
  <c r="I99" i="100"/>
  <c r="J99" i="100" s="1"/>
  <c r="I116" i="100"/>
  <c r="J116" i="100" s="1"/>
  <c r="I12" i="100"/>
  <c r="J12" i="100" s="1"/>
  <c r="I88" i="100"/>
  <c r="J88" i="100" s="1"/>
  <c r="I132" i="100"/>
  <c r="J132" i="100" s="1"/>
  <c r="I46" i="100"/>
  <c r="J46" i="100" s="1"/>
  <c r="I122" i="100"/>
  <c r="J122" i="100" s="1"/>
  <c r="I134" i="100"/>
  <c r="J134" i="100" s="1"/>
  <c r="I63" i="100"/>
  <c r="J63" i="100" s="1"/>
  <c r="I94" i="100"/>
  <c r="J94" i="100" s="1"/>
  <c r="I21" i="100"/>
  <c r="J21" i="100" s="1"/>
  <c r="I13" i="100"/>
  <c r="J13" i="100" s="1"/>
  <c r="I111" i="100"/>
  <c r="J111" i="100" s="1"/>
  <c r="I127" i="100"/>
  <c r="J127" i="100" s="1"/>
  <c r="I18" i="100"/>
  <c r="J18" i="100" s="1"/>
  <c r="I40" i="100"/>
  <c r="J40" i="100" s="1"/>
  <c r="I69" i="100"/>
  <c r="J69" i="100" s="1"/>
  <c r="L26" i="100"/>
  <c r="M26" i="100" s="1"/>
  <c r="L42" i="100"/>
  <c r="M42" i="100" s="1"/>
  <c r="L58" i="100"/>
  <c r="M58" i="100" s="1"/>
  <c r="L74" i="100"/>
  <c r="M74" i="100" s="1"/>
  <c r="L90" i="100"/>
  <c r="M90" i="100" s="1"/>
  <c r="L106" i="100"/>
  <c r="M106" i="100" s="1"/>
  <c r="L122" i="100"/>
  <c r="M122" i="100" s="1"/>
  <c r="L30" i="100"/>
  <c r="M30" i="100" s="1"/>
  <c r="L46" i="100"/>
  <c r="M46" i="100" s="1"/>
  <c r="L62" i="100"/>
  <c r="M62" i="100" s="1"/>
  <c r="L78" i="100"/>
  <c r="M78" i="100" s="1"/>
  <c r="L94" i="100"/>
  <c r="M94" i="100" s="1"/>
  <c r="L110" i="100"/>
  <c r="M110" i="100" s="1"/>
  <c r="L126" i="100"/>
  <c r="M126" i="100" s="1"/>
  <c r="L35" i="100"/>
  <c r="M35" i="100" s="1"/>
  <c r="L51" i="100"/>
  <c r="M51" i="100" s="1"/>
  <c r="L67" i="100"/>
  <c r="M67" i="100" s="1"/>
  <c r="L83" i="100"/>
  <c r="M83" i="100" s="1"/>
  <c r="L99" i="100"/>
  <c r="M99" i="100" s="1"/>
  <c r="L115" i="100"/>
  <c r="M115" i="100" s="1"/>
  <c r="L131" i="100"/>
  <c r="M131" i="100" s="1"/>
  <c r="L24" i="100"/>
  <c r="M24" i="100" s="1"/>
  <c r="L40" i="100"/>
  <c r="M40" i="100" s="1"/>
  <c r="L56" i="100"/>
  <c r="M56" i="100" s="1"/>
  <c r="L72" i="100"/>
  <c r="M72" i="100" s="1"/>
  <c r="L88" i="100"/>
  <c r="M88" i="100" s="1"/>
  <c r="L104" i="100"/>
  <c r="M104" i="100" s="1"/>
  <c r="L120" i="100"/>
  <c r="M120" i="100" s="1"/>
  <c r="L29" i="100"/>
  <c r="M29" i="100" s="1"/>
  <c r="L45" i="100"/>
  <c r="M45" i="100" s="1"/>
  <c r="L61" i="100"/>
  <c r="M61" i="100" s="1"/>
  <c r="L77" i="100"/>
  <c r="M77" i="100" s="1"/>
  <c r="L93" i="100"/>
  <c r="M93" i="100" s="1"/>
  <c r="L109" i="100"/>
  <c r="M109" i="100" s="1"/>
  <c r="L125" i="100"/>
  <c r="M125" i="100" s="1"/>
  <c r="L34" i="100"/>
  <c r="M34" i="100" s="1"/>
  <c r="L50" i="100"/>
  <c r="M50" i="100" s="1"/>
  <c r="L66" i="100"/>
  <c r="M66" i="100" s="1"/>
  <c r="L82" i="100"/>
  <c r="M82" i="100" s="1"/>
  <c r="L98" i="100"/>
  <c r="M98" i="100" s="1"/>
  <c r="L114" i="100"/>
  <c r="M114" i="100" s="1"/>
  <c r="L130" i="100"/>
  <c r="M130" i="100" s="1"/>
  <c r="L23" i="100"/>
  <c r="M23" i="100" s="1"/>
  <c r="L39" i="100"/>
  <c r="M39" i="100" s="1"/>
  <c r="L55" i="100"/>
  <c r="M55" i="100" s="1"/>
  <c r="L71" i="100"/>
  <c r="M71" i="100" s="1"/>
  <c r="L87" i="100"/>
  <c r="M87" i="100" s="1"/>
  <c r="L103" i="100"/>
  <c r="M103" i="100" s="1"/>
  <c r="L119" i="100"/>
  <c r="M119" i="100" s="1"/>
  <c r="L28" i="100"/>
  <c r="M28" i="100" s="1"/>
  <c r="L44" i="100"/>
  <c r="M44" i="100" s="1"/>
  <c r="L60" i="100"/>
  <c r="M60" i="100" s="1"/>
  <c r="L76" i="100"/>
  <c r="M76" i="100" s="1"/>
  <c r="L92" i="100"/>
  <c r="M92" i="100" s="1"/>
  <c r="L108" i="100"/>
  <c r="M108" i="100" s="1"/>
  <c r="L124" i="100"/>
  <c r="M124" i="100" s="1"/>
  <c r="L33" i="100"/>
  <c r="M33" i="100" s="1"/>
  <c r="L49" i="100"/>
  <c r="M49" i="100" s="1"/>
  <c r="L65" i="100"/>
  <c r="M65" i="100" s="1"/>
  <c r="L81" i="100"/>
  <c r="M81" i="100" s="1"/>
  <c r="L97" i="100"/>
  <c r="M97" i="100" s="1"/>
  <c r="L113" i="100"/>
  <c r="M113" i="100" s="1"/>
  <c r="L38" i="100"/>
  <c r="M38" i="100" s="1"/>
  <c r="L63" i="100"/>
  <c r="M63" i="100" s="1"/>
  <c r="L80" i="100"/>
  <c r="M80" i="100" s="1"/>
  <c r="L105" i="100"/>
  <c r="M105" i="100" s="1"/>
  <c r="L132" i="100"/>
  <c r="M132" i="100" s="1"/>
  <c r="L21" i="100"/>
  <c r="M21" i="100" s="1"/>
  <c r="L86" i="100"/>
  <c r="M86" i="100" s="1"/>
  <c r="L111" i="100"/>
  <c r="M111" i="100" s="1"/>
  <c r="L20" i="100"/>
  <c r="M20" i="100" s="1"/>
  <c r="L27" i="100"/>
  <c r="M27" i="100" s="1"/>
  <c r="L52" i="100"/>
  <c r="M52" i="100" s="1"/>
  <c r="L69" i="100"/>
  <c r="M69" i="100" s="1"/>
  <c r="L134" i="100"/>
  <c r="M134" i="100" s="1"/>
  <c r="L15" i="100"/>
  <c r="M15" i="100" s="1"/>
  <c r="L75" i="100"/>
  <c r="M75" i="100" s="1"/>
  <c r="L100" i="100"/>
  <c r="M100" i="100" s="1"/>
  <c r="L117" i="100"/>
  <c r="M117" i="100" s="1"/>
  <c r="L41" i="100"/>
  <c r="M41" i="100" s="1"/>
  <c r="L123" i="100"/>
  <c r="M123" i="100" s="1"/>
  <c r="L22" i="100"/>
  <c r="M22" i="100" s="1"/>
  <c r="L47" i="100"/>
  <c r="M47" i="100" s="1"/>
  <c r="L64" i="100"/>
  <c r="M64" i="100" s="1"/>
  <c r="L89" i="100"/>
  <c r="M89" i="100" s="1"/>
  <c r="L128" i="100"/>
  <c r="M128" i="100" s="1"/>
  <c r="L16" i="100"/>
  <c r="M16" i="100" s="1"/>
  <c r="L70" i="100"/>
  <c r="M70" i="100" s="1"/>
  <c r="L95" i="100"/>
  <c r="M95" i="100" s="1"/>
  <c r="L112" i="100"/>
  <c r="M112" i="100" s="1"/>
  <c r="L11" i="100"/>
  <c r="L36" i="100"/>
  <c r="M36" i="100" s="1"/>
  <c r="L53" i="100"/>
  <c r="M53" i="100" s="1"/>
  <c r="L118" i="100"/>
  <c r="M118" i="100" s="1"/>
  <c r="L59" i="100"/>
  <c r="M59" i="100" s="1"/>
  <c r="L84" i="100"/>
  <c r="M84" i="100" s="1"/>
  <c r="L101" i="100"/>
  <c r="M101" i="100" s="1"/>
  <c r="L17" i="100"/>
  <c r="M17" i="100" s="1"/>
  <c r="L25" i="100"/>
  <c r="M25" i="100" s="1"/>
  <c r="L107" i="100"/>
  <c r="M107" i="100" s="1"/>
  <c r="L133" i="100"/>
  <c r="M133" i="100" s="1"/>
  <c r="L12" i="100"/>
  <c r="M12" i="100" s="1"/>
  <c r="L31" i="100"/>
  <c r="M31" i="100" s="1"/>
  <c r="L48" i="100"/>
  <c r="M48" i="100" s="1"/>
  <c r="L73" i="100"/>
  <c r="M73" i="100" s="1"/>
  <c r="L129" i="100"/>
  <c r="M129" i="100" s="1"/>
  <c r="L54" i="100"/>
  <c r="M54" i="100" s="1"/>
  <c r="L79" i="100"/>
  <c r="M79" i="100" s="1"/>
  <c r="L96" i="100"/>
  <c r="M96" i="100" s="1"/>
  <c r="L121" i="100"/>
  <c r="M121" i="100" s="1"/>
  <c r="L18" i="100"/>
  <c r="M18" i="100" s="1"/>
  <c r="L37" i="100"/>
  <c r="M37" i="100" s="1"/>
  <c r="L102" i="100"/>
  <c r="M102" i="100" s="1"/>
  <c r="L13" i="100"/>
  <c r="M13" i="100" s="1"/>
  <c r="L57" i="100"/>
  <c r="M57" i="100" s="1"/>
  <c r="L91" i="100"/>
  <c r="M91" i="100" s="1"/>
  <c r="L32" i="100"/>
  <c r="M32" i="100" s="1"/>
  <c r="L14" i="100"/>
  <c r="M14" i="100" s="1"/>
  <c r="L19" i="100"/>
  <c r="M19" i="100" s="1"/>
  <c r="L68" i="100"/>
  <c r="M68" i="100" s="1"/>
  <c r="L127" i="100"/>
  <c r="M127" i="100" s="1"/>
  <c r="L85" i="100"/>
  <c r="M85" i="100" s="1"/>
  <c r="L116" i="100"/>
  <c r="M116" i="100" s="1"/>
  <c r="L43" i="100"/>
  <c r="M43" i="100" s="1"/>
  <c r="O19" i="99"/>
  <c r="P19" i="99" s="1"/>
  <c r="O14" i="99"/>
  <c r="P14" i="99" s="1"/>
  <c r="O28" i="99"/>
  <c r="P28" i="99" s="1"/>
  <c r="O33" i="99"/>
  <c r="P33" i="99" s="1"/>
  <c r="O20" i="99"/>
  <c r="P20" i="99" s="1"/>
  <c r="O15" i="99"/>
  <c r="P15" i="99" s="1"/>
  <c r="O27" i="99"/>
  <c r="P27" i="99" s="1"/>
  <c r="O32" i="99"/>
  <c r="P32" i="99" s="1"/>
  <c r="O21" i="99"/>
  <c r="P21" i="99" s="1"/>
  <c r="O16" i="99"/>
  <c r="P16" i="99" s="1"/>
  <c r="O26" i="99"/>
  <c r="P26" i="99" s="1"/>
  <c r="O11" i="99"/>
  <c r="O31" i="99"/>
  <c r="P31" i="99" s="1"/>
  <c r="O22" i="99"/>
  <c r="P22" i="99" s="1"/>
  <c r="O17" i="99"/>
  <c r="P17" i="99" s="1"/>
  <c r="O25" i="99"/>
  <c r="P25" i="99" s="1"/>
  <c r="O12" i="99"/>
  <c r="P12" i="99" s="1"/>
  <c r="O30" i="99"/>
  <c r="P30" i="99" s="1"/>
  <c r="O23" i="99"/>
  <c r="P23" i="99" s="1"/>
  <c r="O29" i="99"/>
  <c r="P29" i="99" s="1"/>
  <c r="O13" i="99"/>
  <c r="P13" i="99" s="1"/>
  <c r="O24" i="99"/>
  <c r="P24" i="99" s="1"/>
  <c r="O18" i="99"/>
  <c r="P18" i="99" s="1"/>
  <c r="Q4" i="71"/>
  <c r="R4" i="71" s="1"/>
  <c r="H9" i="98"/>
  <c r="Q3" i="71"/>
  <c r="R3" i="71" s="1"/>
  <c r="H10" i="87"/>
  <c r="N9" i="100"/>
  <c r="Q7" i="71"/>
  <c r="R7" i="71" s="1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M68" i="71"/>
  <c r="P68" i="71" s="1"/>
  <c r="N10" i="101" s="1"/>
  <c r="K33" i="71"/>
  <c r="AC25" i="71"/>
  <c r="AA25" i="71"/>
  <c r="AE25" i="71" s="1"/>
  <c r="G65" i="71"/>
  <c r="L65" i="71" s="1"/>
  <c r="O65" i="71" s="1"/>
  <c r="N9" i="98" s="1"/>
  <c r="L33" i="71"/>
  <c r="O33" i="71" s="1"/>
  <c r="K9" i="98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G68" i="71"/>
  <c r="L68" i="71" s="1"/>
  <c r="O68" i="71" s="1"/>
  <c r="N9" i="101" s="1"/>
  <c r="K36" i="71"/>
  <c r="K34" i="71"/>
  <c r="AH78" i="71"/>
  <c r="AA22" i="71"/>
  <c r="AE22" i="71" s="1"/>
  <c r="AC22" i="71"/>
  <c r="H65" i="71"/>
  <c r="M65" i="71" s="1"/>
  <c r="P65" i="71" s="1"/>
  <c r="N10" i="98" s="1"/>
  <c r="M33" i="71"/>
  <c r="P33" i="71" s="1"/>
  <c r="K10" i="98" s="1"/>
  <c r="K66" i="71"/>
  <c r="K32" i="71"/>
  <c r="K35" i="71"/>
  <c r="Q66" i="71"/>
  <c r="R66" i="71" s="1"/>
  <c r="AG80" i="71"/>
  <c r="K37" i="71"/>
  <c r="AD22" i="71"/>
  <c r="AB22" i="71"/>
  <c r="AF22" i="71" s="1"/>
  <c r="I7" i="99"/>
  <c r="I7" i="100"/>
  <c r="L7" i="100"/>
  <c r="I7" i="101"/>
  <c r="O7" i="99"/>
  <c r="I11" i="87" l="1"/>
  <c r="O21" i="101"/>
  <c r="P21" i="101" s="1"/>
  <c r="O37" i="101"/>
  <c r="P37" i="101" s="1"/>
  <c r="O26" i="101"/>
  <c r="P26" i="101" s="1"/>
  <c r="O42" i="101"/>
  <c r="P42" i="101" s="1"/>
  <c r="O31" i="101"/>
  <c r="P31" i="101" s="1"/>
  <c r="O47" i="101"/>
  <c r="P47" i="101" s="1"/>
  <c r="O63" i="101"/>
  <c r="P63" i="101" s="1"/>
  <c r="O36" i="101"/>
  <c r="P36" i="101" s="1"/>
  <c r="O52" i="101"/>
  <c r="P52" i="101" s="1"/>
  <c r="O68" i="101"/>
  <c r="P68" i="101" s="1"/>
  <c r="O84" i="101"/>
  <c r="P84" i="101" s="1"/>
  <c r="O25" i="101"/>
  <c r="P25" i="101" s="1"/>
  <c r="O41" i="101"/>
  <c r="P41" i="101" s="1"/>
  <c r="O57" i="101"/>
  <c r="P57" i="101" s="1"/>
  <c r="O73" i="101"/>
  <c r="P73" i="101" s="1"/>
  <c r="O30" i="101"/>
  <c r="P30" i="101" s="1"/>
  <c r="O46" i="101"/>
  <c r="P46" i="101" s="1"/>
  <c r="O62" i="101"/>
  <c r="P62" i="101" s="1"/>
  <c r="O78" i="101"/>
  <c r="P78" i="101" s="1"/>
  <c r="O35" i="101"/>
  <c r="P35" i="101" s="1"/>
  <c r="O51" i="101"/>
  <c r="P51" i="101" s="1"/>
  <c r="O67" i="101"/>
  <c r="P67" i="101" s="1"/>
  <c r="O83" i="101"/>
  <c r="P83" i="101" s="1"/>
  <c r="O99" i="101"/>
  <c r="P99" i="101" s="1"/>
  <c r="O115" i="101"/>
  <c r="P115" i="101" s="1"/>
  <c r="O131" i="101"/>
  <c r="P131" i="101" s="1"/>
  <c r="O24" i="101"/>
  <c r="P24" i="101" s="1"/>
  <c r="O40" i="101"/>
  <c r="P40" i="101" s="1"/>
  <c r="O56" i="101"/>
  <c r="P56" i="101" s="1"/>
  <c r="O72" i="101"/>
  <c r="P72" i="101" s="1"/>
  <c r="O88" i="101"/>
  <c r="P88" i="101" s="1"/>
  <c r="O104" i="101"/>
  <c r="P104" i="101" s="1"/>
  <c r="O120" i="101"/>
  <c r="P120" i="101" s="1"/>
  <c r="O136" i="101"/>
  <c r="P136" i="101" s="1"/>
  <c r="O29" i="101"/>
  <c r="P29" i="101" s="1"/>
  <c r="O45" i="101"/>
  <c r="P45" i="101" s="1"/>
  <c r="O61" i="101"/>
  <c r="P61" i="101" s="1"/>
  <c r="O77" i="101"/>
  <c r="P77" i="101" s="1"/>
  <c r="O93" i="101"/>
  <c r="P93" i="101" s="1"/>
  <c r="O109" i="101"/>
  <c r="P109" i="101" s="1"/>
  <c r="O125" i="101"/>
  <c r="P125" i="101" s="1"/>
  <c r="O34" i="101"/>
  <c r="P34" i="101" s="1"/>
  <c r="O50" i="101"/>
  <c r="P50" i="101" s="1"/>
  <c r="O66" i="101"/>
  <c r="P66" i="101" s="1"/>
  <c r="O82" i="101"/>
  <c r="P82" i="101" s="1"/>
  <c r="O98" i="101"/>
  <c r="P98" i="101" s="1"/>
  <c r="O114" i="101"/>
  <c r="P114" i="101" s="1"/>
  <c r="O130" i="101"/>
  <c r="P130" i="101" s="1"/>
  <c r="O23" i="101"/>
  <c r="P23" i="101" s="1"/>
  <c r="O39" i="101"/>
  <c r="P39" i="101" s="1"/>
  <c r="O55" i="101"/>
  <c r="P55" i="101" s="1"/>
  <c r="O71" i="101"/>
  <c r="P71" i="101" s="1"/>
  <c r="O87" i="101"/>
  <c r="P87" i="101" s="1"/>
  <c r="O103" i="101"/>
  <c r="P103" i="101" s="1"/>
  <c r="O119" i="101"/>
  <c r="P119" i="101" s="1"/>
  <c r="O135" i="101"/>
  <c r="P135" i="101" s="1"/>
  <c r="O22" i="101"/>
  <c r="P22" i="101" s="1"/>
  <c r="O28" i="101"/>
  <c r="P28" i="101" s="1"/>
  <c r="O44" i="101"/>
  <c r="P44" i="101" s="1"/>
  <c r="O60" i="101"/>
  <c r="P60" i="101" s="1"/>
  <c r="O76" i="101"/>
  <c r="P76" i="101" s="1"/>
  <c r="O92" i="101"/>
  <c r="P92" i="101" s="1"/>
  <c r="O108" i="101"/>
  <c r="P108" i="101" s="1"/>
  <c r="O124" i="101"/>
  <c r="P124" i="101" s="1"/>
  <c r="O33" i="101"/>
  <c r="P33" i="101" s="1"/>
  <c r="O49" i="101"/>
  <c r="P49" i="101" s="1"/>
  <c r="O65" i="101"/>
  <c r="P65" i="101" s="1"/>
  <c r="O81" i="101"/>
  <c r="P81" i="101" s="1"/>
  <c r="O97" i="101"/>
  <c r="P97" i="101" s="1"/>
  <c r="O113" i="101"/>
  <c r="P113" i="101" s="1"/>
  <c r="O129" i="101"/>
  <c r="P129" i="101" s="1"/>
  <c r="O58" i="101"/>
  <c r="P58" i="101" s="1"/>
  <c r="O86" i="101"/>
  <c r="P86" i="101" s="1"/>
  <c r="O95" i="101"/>
  <c r="P95" i="101" s="1"/>
  <c r="O106" i="101"/>
  <c r="P106" i="101" s="1"/>
  <c r="O91" i="101"/>
  <c r="P91" i="101" s="1"/>
  <c r="O102" i="101"/>
  <c r="P102" i="101" s="1"/>
  <c r="O138" i="101"/>
  <c r="P138" i="101" s="1"/>
  <c r="O133" i="101"/>
  <c r="P133" i="101" s="1"/>
  <c r="O32" i="101"/>
  <c r="P32" i="101" s="1"/>
  <c r="O59" i="101"/>
  <c r="P59" i="101" s="1"/>
  <c r="O111" i="101"/>
  <c r="P111" i="101" s="1"/>
  <c r="O74" i="101"/>
  <c r="P74" i="101" s="1"/>
  <c r="O100" i="101"/>
  <c r="P100" i="101" s="1"/>
  <c r="O126" i="101"/>
  <c r="P126" i="101" s="1"/>
  <c r="O122" i="101"/>
  <c r="P122" i="101" s="1"/>
  <c r="O75" i="101"/>
  <c r="P75" i="101" s="1"/>
  <c r="O96" i="101"/>
  <c r="P96" i="101" s="1"/>
  <c r="O107" i="101"/>
  <c r="P107" i="101" s="1"/>
  <c r="O118" i="101"/>
  <c r="P118" i="101" s="1"/>
  <c r="O117" i="101"/>
  <c r="P117" i="101" s="1"/>
  <c r="O64" i="101"/>
  <c r="P64" i="101" s="1"/>
  <c r="O89" i="101"/>
  <c r="P89" i="101" s="1"/>
  <c r="O123" i="101"/>
  <c r="P123" i="101" s="1"/>
  <c r="O137" i="101"/>
  <c r="P137" i="101" s="1"/>
  <c r="O127" i="101"/>
  <c r="P127" i="101" s="1"/>
  <c r="O134" i="101"/>
  <c r="P134" i="101" s="1"/>
  <c r="O121" i="101"/>
  <c r="P121" i="101" s="1"/>
  <c r="O94" i="101"/>
  <c r="P94" i="101" s="1"/>
  <c r="O105" i="101"/>
  <c r="P105" i="101" s="1"/>
  <c r="O116" i="101"/>
  <c r="P116" i="101" s="1"/>
  <c r="O139" i="101"/>
  <c r="P139" i="101" s="1"/>
  <c r="O27" i="101"/>
  <c r="P27" i="101" s="1"/>
  <c r="O38" i="101"/>
  <c r="P38" i="101" s="1"/>
  <c r="O43" i="101"/>
  <c r="P43" i="101" s="1"/>
  <c r="O101" i="101"/>
  <c r="P101" i="101" s="1"/>
  <c r="O112" i="101"/>
  <c r="P112" i="101" s="1"/>
  <c r="O128" i="101"/>
  <c r="P128" i="101" s="1"/>
  <c r="O48" i="101"/>
  <c r="P48" i="101" s="1"/>
  <c r="O69" i="101"/>
  <c r="P69" i="101" s="1"/>
  <c r="O79" i="101"/>
  <c r="P79" i="101" s="1"/>
  <c r="O85" i="101"/>
  <c r="P85" i="101" s="1"/>
  <c r="O90" i="101"/>
  <c r="P90" i="101" s="1"/>
  <c r="O132" i="101"/>
  <c r="P132" i="101" s="1"/>
  <c r="O53" i="101"/>
  <c r="P53" i="101" s="1"/>
  <c r="O54" i="101"/>
  <c r="P54" i="101" s="1"/>
  <c r="O70" i="101"/>
  <c r="P70" i="101" s="1"/>
  <c r="O80" i="101"/>
  <c r="P80" i="101" s="1"/>
  <c r="O110" i="101"/>
  <c r="P110" i="101" s="1"/>
  <c r="Q36" i="71"/>
  <c r="S36" i="71" s="1"/>
  <c r="K9" i="10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47" i="98"/>
  <c r="P47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2" i="71"/>
  <c r="R32" i="71" s="1"/>
  <c r="K10" i="87"/>
  <c r="Q64" i="71"/>
  <c r="S64" i="71" s="1"/>
  <c r="N10" i="87"/>
  <c r="P11" i="99"/>
  <c r="J11" i="100"/>
  <c r="Q34" i="71"/>
  <c r="S34" i="71" s="1"/>
  <c r="K10" i="99"/>
  <c r="M11" i="100"/>
  <c r="J11" i="99"/>
  <c r="S3" i="71"/>
  <c r="S4" i="71"/>
  <c r="J11" i="101"/>
  <c r="Q67" i="71"/>
  <c r="R67" i="71" s="1"/>
  <c r="N10" i="100"/>
  <c r="S7" i="71"/>
  <c r="Q68" i="71"/>
  <c r="R68" i="71" s="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V47" i="71"/>
  <c r="AG48" i="71"/>
  <c r="V48" i="71" s="1"/>
  <c r="AG45" i="71"/>
  <c r="V45" i="71" s="1"/>
  <c r="AG27" i="71"/>
  <c r="V27" i="71" s="1"/>
  <c r="Q11" i="71"/>
  <c r="AH22" i="71"/>
  <c r="AG25" i="71"/>
  <c r="AH25" i="71"/>
  <c r="S37" i="71"/>
  <c r="S5" i="7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J7" i="101"/>
  <c r="P7" i="99"/>
  <c r="I7" i="98"/>
  <c r="O7" i="98"/>
  <c r="I7" i="87"/>
  <c r="J7" i="99"/>
  <c r="L7" i="98"/>
  <c r="M7" i="100"/>
  <c r="J7" i="100"/>
  <c r="O11" i="100" l="1"/>
  <c r="L12" i="87"/>
  <c r="M12" i="87" s="1"/>
  <c r="R36" i="71"/>
  <c r="R64" i="71"/>
  <c r="L136" i="101"/>
  <c r="M136" i="101" s="1"/>
  <c r="L138" i="101"/>
  <c r="M138" i="101" s="1"/>
  <c r="L117" i="101"/>
  <c r="M117" i="101" s="1"/>
  <c r="L106" i="101"/>
  <c r="M106" i="101" s="1"/>
  <c r="L95" i="101"/>
  <c r="M95" i="101" s="1"/>
  <c r="L73" i="101"/>
  <c r="M73" i="101" s="1"/>
  <c r="L58" i="101"/>
  <c r="M58" i="101" s="1"/>
  <c r="L121" i="101"/>
  <c r="M121" i="101" s="1"/>
  <c r="L110" i="101"/>
  <c r="M110" i="101" s="1"/>
  <c r="L99" i="101"/>
  <c r="M99" i="101" s="1"/>
  <c r="L57" i="101"/>
  <c r="M57" i="101" s="1"/>
  <c r="L53" i="101"/>
  <c r="M53" i="101" s="1"/>
  <c r="L26" i="101"/>
  <c r="M26" i="101" s="1"/>
  <c r="L125" i="101"/>
  <c r="M125" i="101" s="1"/>
  <c r="L85" i="101"/>
  <c r="M85" i="101" s="1"/>
  <c r="L79" i="101"/>
  <c r="M79" i="101" s="1"/>
  <c r="L69" i="101"/>
  <c r="M69" i="101" s="1"/>
  <c r="L52" i="101"/>
  <c r="M52" i="101" s="1"/>
  <c r="L88" i="101"/>
  <c r="M88" i="101" s="1"/>
  <c r="L90" i="101"/>
  <c r="M90" i="101" s="1"/>
  <c r="L101" i="101"/>
  <c r="M101" i="101" s="1"/>
  <c r="L47" i="101"/>
  <c r="M47" i="101" s="1"/>
  <c r="L132" i="101"/>
  <c r="M132" i="101" s="1"/>
  <c r="L127" i="101"/>
  <c r="M127" i="101" s="1"/>
  <c r="L116" i="101"/>
  <c r="M116" i="101" s="1"/>
  <c r="L105" i="101"/>
  <c r="M105" i="101" s="1"/>
  <c r="L94" i="101"/>
  <c r="M94" i="101" s="1"/>
  <c r="L68" i="101"/>
  <c r="M68" i="101" s="1"/>
  <c r="L42" i="101"/>
  <c r="M42" i="101" s="1"/>
  <c r="L137" i="101"/>
  <c r="M137" i="101" s="1"/>
  <c r="L131" i="101"/>
  <c r="M131" i="101" s="1"/>
  <c r="L120" i="101"/>
  <c r="M120" i="101" s="1"/>
  <c r="L109" i="101"/>
  <c r="M109" i="101" s="1"/>
  <c r="L78" i="101"/>
  <c r="M78" i="101" s="1"/>
  <c r="L84" i="101"/>
  <c r="M84" i="101" s="1"/>
  <c r="L89" i="101"/>
  <c r="M89" i="101" s="1"/>
  <c r="L133" i="101"/>
  <c r="M133" i="101" s="1"/>
  <c r="L122" i="101"/>
  <c r="M122" i="101" s="1"/>
  <c r="L111" i="101"/>
  <c r="M111" i="101" s="1"/>
  <c r="L100" i="101"/>
  <c r="M100" i="101" s="1"/>
  <c r="L63" i="101"/>
  <c r="M63" i="101" s="1"/>
  <c r="L126" i="101"/>
  <c r="M126" i="101" s="1"/>
  <c r="L115" i="101"/>
  <c r="M115" i="101" s="1"/>
  <c r="L104" i="101"/>
  <c r="M104" i="101" s="1"/>
  <c r="L93" i="101"/>
  <c r="M93" i="101" s="1"/>
  <c r="L74" i="101"/>
  <c r="M74" i="101" s="1"/>
  <c r="L31" i="101"/>
  <c r="M31" i="101" s="1"/>
  <c r="L128" i="101"/>
  <c r="M128" i="101" s="1"/>
  <c r="L112" i="101"/>
  <c r="M112" i="101" s="1"/>
  <c r="L96" i="101"/>
  <c r="M96" i="101" s="1"/>
  <c r="L80" i="101"/>
  <c r="M80" i="101" s="1"/>
  <c r="L64" i="101"/>
  <c r="M64" i="101" s="1"/>
  <c r="L48" i="101"/>
  <c r="M48" i="101" s="1"/>
  <c r="L32" i="101"/>
  <c r="M32" i="101" s="1"/>
  <c r="L21" i="101"/>
  <c r="M21" i="101" s="1"/>
  <c r="L139" i="101"/>
  <c r="M139" i="101" s="1"/>
  <c r="L123" i="101"/>
  <c r="M123" i="101" s="1"/>
  <c r="L107" i="101"/>
  <c r="M107" i="101" s="1"/>
  <c r="L91" i="101"/>
  <c r="M91" i="101" s="1"/>
  <c r="L75" i="101"/>
  <c r="M75" i="101" s="1"/>
  <c r="L59" i="101"/>
  <c r="M59" i="101" s="1"/>
  <c r="L43" i="101"/>
  <c r="M43" i="101" s="1"/>
  <c r="L27" i="101"/>
  <c r="M27" i="101" s="1"/>
  <c r="L37" i="101"/>
  <c r="M37" i="101" s="1"/>
  <c r="L134" i="101"/>
  <c r="M134" i="101" s="1"/>
  <c r="L118" i="101"/>
  <c r="M118" i="101" s="1"/>
  <c r="L102" i="101"/>
  <c r="M102" i="101" s="1"/>
  <c r="L86" i="101"/>
  <c r="M86" i="101" s="1"/>
  <c r="L70" i="101"/>
  <c r="M70" i="101" s="1"/>
  <c r="L54" i="101"/>
  <c r="M54" i="101" s="1"/>
  <c r="L38" i="101"/>
  <c r="M38" i="101" s="1"/>
  <c r="L22" i="101"/>
  <c r="M22" i="101" s="1"/>
  <c r="L129" i="101"/>
  <c r="M129" i="101" s="1"/>
  <c r="L113" i="101"/>
  <c r="M113" i="101" s="1"/>
  <c r="L97" i="101"/>
  <c r="M97" i="101" s="1"/>
  <c r="L81" i="101"/>
  <c r="M81" i="101" s="1"/>
  <c r="L65" i="101"/>
  <c r="M65" i="101" s="1"/>
  <c r="L49" i="101"/>
  <c r="M49" i="101" s="1"/>
  <c r="L33" i="101"/>
  <c r="M33" i="101" s="1"/>
  <c r="L124" i="101"/>
  <c r="M124" i="101" s="1"/>
  <c r="L108" i="101"/>
  <c r="M108" i="101" s="1"/>
  <c r="L92" i="101"/>
  <c r="M92" i="101" s="1"/>
  <c r="L76" i="101"/>
  <c r="M76" i="101" s="1"/>
  <c r="L60" i="101"/>
  <c r="M60" i="101" s="1"/>
  <c r="L44" i="101"/>
  <c r="M44" i="101" s="1"/>
  <c r="L28" i="101"/>
  <c r="M28" i="101" s="1"/>
  <c r="L135" i="101"/>
  <c r="M135" i="101" s="1"/>
  <c r="L119" i="101"/>
  <c r="M119" i="101" s="1"/>
  <c r="L103" i="101"/>
  <c r="M103" i="101" s="1"/>
  <c r="L87" i="101"/>
  <c r="M87" i="101" s="1"/>
  <c r="L71" i="101"/>
  <c r="M71" i="101" s="1"/>
  <c r="L55" i="101"/>
  <c r="M55" i="101" s="1"/>
  <c r="L39" i="101"/>
  <c r="M39" i="101" s="1"/>
  <c r="L23" i="101"/>
  <c r="M23" i="101" s="1"/>
  <c r="L130" i="101"/>
  <c r="M130" i="101" s="1"/>
  <c r="L114" i="101"/>
  <c r="M114" i="101" s="1"/>
  <c r="L98" i="101"/>
  <c r="M98" i="101" s="1"/>
  <c r="L82" i="101"/>
  <c r="M82" i="101" s="1"/>
  <c r="L66" i="101"/>
  <c r="M66" i="101" s="1"/>
  <c r="L50" i="101"/>
  <c r="M50" i="101" s="1"/>
  <c r="L34" i="101"/>
  <c r="M34" i="101" s="1"/>
  <c r="L77" i="101"/>
  <c r="M77" i="101" s="1"/>
  <c r="L61" i="101"/>
  <c r="M61" i="101" s="1"/>
  <c r="L45" i="101"/>
  <c r="M45" i="101" s="1"/>
  <c r="L29" i="101"/>
  <c r="M29" i="101" s="1"/>
  <c r="L72" i="101"/>
  <c r="M72" i="101" s="1"/>
  <c r="L56" i="101"/>
  <c r="M56" i="101" s="1"/>
  <c r="L40" i="101"/>
  <c r="M40" i="101" s="1"/>
  <c r="L24" i="101"/>
  <c r="M24" i="101" s="1"/>
  <c r="L83" i="101"/>
  <c r="M83" i="101" s="1"/>
  <c r="L67" i="101"/>
  <c r="M67" i="101" s="1"/>
  <c r="L51" i="101"/>
  <c r="M51" i="101" s="1"/>
  <c r="L35" i="101"/>
  <c r="M35" i="101" s="1"/>
  <c r="L62" i="101"/>
  <c r="M62" i="101" s="1"/>
  <c r="L46" i="101"/>
  <c r="M46" i="101" s="1"/>
  <c r="L30" i="101"/>
  <c r="M30" i="101" s="1"/>
  <c r="L41" i="101"/>
  <c r="M41" i="101" s="1"/>
  <c r="L25" i="101"/>
  <c r="M25" i="101" s="1"/>
  <c r="L36" i="101"/>
  <c r="M36" i="101" s="1"/>
  <c r="L17" i="101"/>
  <c r="M17" i="101" s="1"/>
  <c r="L18" i="101"/>
  <c r="M18" i="101" s="1"/>
  <c r="L12" i="101"/>
  <c r="M12" i="101" s="1"/>
  <c r="L19" i="101"/>
  <c r="M19" i="101" s="1"/>
  <c r="L14" i="101"/>
  <c r="M14" i="101" s="1"/>
  <c r="L11" i="101"/>
  <c r="L16" i="101"/>
  <c r="M16" i="101" s="1"/>
  <c r="L15" i="101"/>
  <c r="M15" i="101" s="1"/>
  <c r="L20" i="101"/>
  <c r="M20" i="101" s="1"/>
  <c r="L13" i="101"/>
  <c r="M13" i="101" s="1"/>
  <c r="S67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14" i="101"/>
  <c r="P14" i="101" s="1"/>
  <c r="O16" i="101"/>
  <c r="P16" i="101" s="1"/>
  <c r="O11" i="101"/>
  <c r="O17" i="101"/>
  <c r="P17" i="101" s="1"/>
  <c r="O12" i="101"/>
  <c r="P12" i="101" s="1"/>
  <c r="O20" i="101"/>
  <c r="P20" i="101" s="1"/>
  <c r="O13" i="101"/>
  <c r="P13" i="101" s="1"/>
  <c r="O19" i="101"/>
  <c r="P19" i="101" s="1"/>
  <c r="O18" i="101"/>
  <c r="P18" i="101" s="1"/>
  <c r="O15" i="101"/>
  <c r="P15" i="101" s="1"/>
  <c r="O27" i="100"/>
  <c r="P27" i="100" s="1"/>
  <c r="O43" i="100"/>
  <c r="P43" i="100" s="1"/>
  <c r="O59" i="100"/>
  <c r="P59" i="100" s="1"/>
  <c r="O75" i="100"/>
  <c r="P75" i="100" s="1"/>
  <c r="O91" i="100"/>
  <c r="P91" i="100" s="1"/>
  <c r="O107" i="100"/>
  <c r="P107" i="100" s="1"/>
  <c r="O123" i="100"/>
  <c r="P123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111" i="100"/>
  <c r="P111" i="100" s="1"/>
  <c r="O127" i="100"/>
  <c r="P127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116" i="100"/>
  <c r="P116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121" i="100"/>
  <c r="P121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110" i="100"/>
  <c r="P110" i="100" s="1"/>
  <c r="O126" i="100"/>
  <c r="P126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115" i="100"/>
  <c r="P115" i="100" s="1"/>
  <c r="O131" i="100"/>
  <c r="P131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120" i="100"/>
  <c r="P120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109" i="100"/>
  <c r="P109" i="100" s="1"/>
  <c r="O125" i="100"/>
  <c r="P125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114" i="100"/>
  <c r="P114" i="100" s="1"/>
  <c r="O26" i="100"/>
  <c r="P26" i="100" s="1"/>
  <c r="O108" i="100"/>
  <c r="P108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22" i="100"/>
  <c r="P122" i="100" s="1"/>
  <c r="O130" i="100"/>
  <c r="P130" i="100" s="1"/>
  <c r="O16" i="100"/>
  <c r="P16" i="100" s="1"/>
  <c r="O21" i="100"/>
  <c r="P21" i="100" s="1"/>
  <c r="O38" i="100"/>
  <c r="P38" i="100" s="1"/>
  <c r="O103" i="100"/>
  <c r="P103" i="100" s="1"/>
  <c r="O132" i="100"/>
  <c r="P132" i="100" s="1"/>
  <c r="O44" i="100"/>
  <c r="P44" i="100" s="1"/>
  <c r="O69" i="100"/>
  <c r="P69" i="100" s="1"/>
  <c r="O86" i="100"/>
  <c r="P86" i="100" s="1"/>
  <c r="O92" i="100"/>
  <c r="P92" i="100" s="1"/>
  <c r="O117" i="100"/>
  <c r="P117" i="100" s="1"/>
  <c r="O134" i="100"/>
  <c r="P134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128" i="100"/>
  <c r="P128" i="100" s="1"/>
  <c r="O22" i="100"/>
  <c r="P22" i="100" s="1"/>
  <c r="O87" i="100"/>
  <c r="P87" i="100" s="1"/>
  <c r="O112" i="100"/>
  <c r="P112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118" i="100"/>
  <c r="P118" i="100" s="1"/>
  <c r="O42" i="100"/>
  <c r="P42" i="100" s="1"/>
  <c r="O133" i="100"/>
  <c r="P133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24" i="100"/>
  <c r="P124" i="100" s="1"/>
  <c r="O14" i="100"/>
  <c r="P14" i="100" s="1"/>
  <c r="O102" i="100"/>
  <c r="P102" i="100" s="1"/>
  <c r="O119" i="100"/>
  <c r="P119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113" i="100"/>
  <c r="P113" i="100" s="1"/>
  <c r="O54" i="100"/>
  <c r="P54" i="100" s="1"/>
  <c r="O129" i="100"/>
  <c r="P129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2" i="71"/>
  <c r="P11" i="98"/>
  <c r="J11" i="98"/>
  <c r="M11" i="98"/>
  <c r="J11" i="87"/>
  <c r="R34" i="71"/>
  <c r="S11" i="71"/>
  <c r="Y11" i="71" s="1"/>
  <c r="AA11" i="71" s="1"/>
  <c r="S68" i="71"/>
  <c r="V25" i="71"/>
  <c r="V22" i="71"/>
  <c r="R69" i="71"/>
  <c r="S69" i="71"/>
  <c r="Q72" i="71"/>
  <c r="V23" i="71"/>
  <c r="V81" i="71"/>
  <c r="R33" i="71"/>
  <c r="S33" i="71"/>
  <c r="R65" i="71"/>
  <c r="S65" i="71"/>
  <c r="Q40" i="71"/>
  <c r="M7" i="98"/>
  <c r="P7" i="98"/>
  <c r="J7" i="87"/>
  <c r="O7" i="87"/>
  <c r="L7" i="101"/>
  <c r="O7" i="100"/>
  <c r="L7" i="99"/>
  <c r="J7" i="98"/>
  <c r="L7" i="87"/>
  <c r="O7" i="101"/>
  <c r="S40" i="71" l="1"/>
  <c r="W40" i="71" s="1"/>
  <c r="M11" i="101"/>
  <c r="P11" i="101"/>
  <c r="P11" i="87"/>
  <c r="R40" i="71"/>
  <c r="M11" i="99"/>
  <c r="P11" i="100"/>
  <c r="M11" i="87"/>
  <c r="R72" i="71"/>
  <c r="S72" i="71"/>
  <c r="W72" i="71" s="1"/>
  <c r="P7" i="101"/>
  <c r="M7" i="101"/>
  <c r="M7" i="99"/>
  <c r="M7" i="87"/>
  <c r="P7" i="87"/>
  <c r="P7" i="100"/>
  <c r="B32" i="6" l="1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<sst xmlns="http://schemas.openxmlformats.org/spreadsheetml/2006/main" count="361" uniqueCount="135">
  <si>
    <t>WORKSHEET FOR ESTIMATING INTAKES FROM DRINKING WATER LEVELS (e.g., ug/L)</t>
  </si>
  <si>
    <t>Ferreccio et al. 2000 - drinking water Chile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</si>
  <si>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</si>
  <si>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</si>
  <si>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</si>
  <si>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</si>
  <si>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</si>
  <si>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</si>
  <si>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</si>
  <si>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</si>
  <si>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</si>
  <si>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</si>
  <si>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</si>
  <si>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1 - 400 presented as maximum drinking water concentration in Table 5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</si>
  <si>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</si>
  <si>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</si>
  <si>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</si>
  <si>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</si>
  <si>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</si>
  <si>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</si>
  <si>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</si>
  <si>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</si>
  <si>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</si>
  <si>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</si>
  <si>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</si>
  <si>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</si>
  <si>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</si>
  <si>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</si>
  <si>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</si>
  <si>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</si>
  <si>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</si>
  <si>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</si>
  <si>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</si>
  <si>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</si>
  <si>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</si>
  <si>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</si>
  <si>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</si>
  <si>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</si>
  <si>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</si>
  <si>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</si>
  <si>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</si>
  <si>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</si>
  <si>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</si>
  <si>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</si>
  <si>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</si>
  <si>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</si>
  <si>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</si>
  <si>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</si>
  <si>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</si>
  <si>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</si>
  <si>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</si>
  <si>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</si>
  <si>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</si>
  <si>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</si>
  <si>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</si>
  <si>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</si>
  <si>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</si>
  <si>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</si>
  <si>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</si>
  <si>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</si>
  <si>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</si>
  <si>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</si>
  <si>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</si>
  <si>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</si>
  <si>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</si>
  <si>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</si>
  <si>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</si>
  <si>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</si>
  <si>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</si>
  <si>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</si>
  <si>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</si>
  <si>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</si>
  <si>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</si>
  <si>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</si>
  <si>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</si>
  <si>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</si>
  <si>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</si>
  <si>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</si>
  <si>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</si>
  <si>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</si>
  <si>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</si>
  <si>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</si>
  <si>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</si>
  <si>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</si>
  <si>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</si>
  <si>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</si>
  <si>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</si>
  <si>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</si>
  <si>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</si>
  <si>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</si>
  <si>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</si>
  <si>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</si>
  <si>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</si>
  <si>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</si>
  <si>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</si>
  <si>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</si>
  <si>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</si>
  <si>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</si>
  <si>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</si>
  <si>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</si>
  <si>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</si>
  <si>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</si>
  <si>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</si>
  <si>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Ferreccio_2000_DW-02-10-21.xlsx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</si>
  <si>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</si>
  <si>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</si>
  <si>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</si>
  <si>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</si>
  <si>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</si>
  <si>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</si>
  <si>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</si>
  <si>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</si>
  <si>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</si>
  <si>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</si>
  <si>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</si>
  <si>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</si>
  <si>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</si>
  <si>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</si>
  <si>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</si>
  <si>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</si>
  <si>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</si>
  <si>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</si>
  <si>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</si>
  <si>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</si>
  <si>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</si>
  <si>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</si>
  <si>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</si>
  <si>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</si>
  <si>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</si>
  <si>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</si>
  <si>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</si>
  <si>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d5_avg_high_doses</t>
  </si>
  <si>
    <t>d5_avg_low_doses</t>
  </si>
  <si>
    <t>d5_avg_mle_doses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</si>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</sst>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5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0" fontId="16" fillId="0" borderId="0" xfId="0" applyFont="1" applyAlignment="1">
      <alignment horizontal="right"/>
    </xf>
    <xf numFmtId="165" fontId="0" fillId="34" borderId="10" xfId="0" applyNumberFormat="1" applyFill="1" applyBorder="1" applyAlignment="1">
      <alignment horizontal="right"/>
    </xf>
    <xf numFmtId="0" fontId="0" fillId="39" borderId="0" xfId="0" applyFill="1"/>
    <xf numFmtId="0" fontId="0" fillId="40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3" borderId="0" xfId="0" applyFill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Relationship Id="rId22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EA8F085-7E96-44EE-9C92-568CE78522F6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K10" sqref="K10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4" t="s">
        <v>0</v>
      </c>
    </row>
    <row r="2" spans="1:7" ht="14.25" customHeight="1">
      <c r="A2" s="36" t="s">
        <v>1</v>
      </c>
    </row>
    <row r="3" spans="1:7" ht="14.25" customHeight="1">
      <c r="A3" s="37"/>
    </row>
    <row r="4" spans="1:7" ht="14.25" customHeight="1">
      <c r="A4" s="13" t="s">
        <v>2</v>
      </c>
      <c r="B4" s="9"/>
    </row>
    <row r="5" spans="1:7" ht="14.25" customHeight="1">
      <c r="A5" s="13"/>
      <c r="B5" s="13"/>
    </row>
    <row r="6" spans="1:7">
      <c r="B6" s="14"/>
      <c r="C6" s="54" t="s">
        <v>3</v>
      </c>
      <c r="D6" s="54" t="s">
        <v>4</v>
      </c>
    </row>
    <row r="7" spans="1:7">
      <c r="A7" t="s">
        <v>5</v>
      </c>
      <c r="C7" s="8">
        <v>63</v>
      </c>
    </row>
    <row r="8" spans="1:7">
      <c r="A8" t="s">
        <v>6</v>
      </c>
      <c r="C8" s="8">
        <v>63</v>
      </c>
    </row>
    <row r="9" spans="1:7">
      <c r="A9" t="s">
        <v>7</v>
      </c>
      <c r="C9" s="8">
        <v>2.5</v>
      </c>
      <c r="D9" s="8">
        <v>9.9</v>
      </c>
    </row>
    <row r="10" spans="1:7">
      <c r="A10" t="s">
        <v>8</v>
      </c>
      <c r="C10" s="26">
        <v>24.3</v>
      </c>
      <c r="D10" s="26">
        <v>40</v>
      </c>
      <c r="E10" s="25"/>
      <c r="G10" s="24"/>
    </row>
    <row r="11" spans="1:7">
      <c r="A11" t="s">
        <v>9</v>
      </c>
      <c r="C11" s="12">
        <v>1</v>
      </c>
      <c r="D11" s="12">
        <v>0.9</v>
      </c>
    </row>
    <row r="13" spans="1:7">
      <c r="A13" t="s">
        <v>10</v>
      </c>
    </row>
    <row r="20" spans="1:11">
      <c r="F20" s="6"/>
    </row>
    <row r="21" spans="1:11" ht="57.6">
      <c r="A21" s="57" t="s">
        <v>11</v>
      </c>
      <c r="B21" s="57"/>
      <c r="C21" s="38" t="s">
        <v>12</v>
      </c>
    </row>
    <row r="22" spans="1:11">
      <c r="A22" s="8">
        <v>0</v>
      </c>
      <c r="B22" s="8">
        <v>10</v>
      </c>
      <c r="C22" s="8">
        <v>104</v>
      </c>
    </row>
    <row r="23" spans="1:11">
      <c r="A23" s="8">
        <v>10</v>
      </c>
      <c r="B23" s="8">
        <v>29</v>
      </c>
      <c r="C23" s="8">
        <v>39</v>
      </c>
    </row>
    <row r="24" spans="1:11">
      <c r="A24" s="8">
        <v>30</v>
      </c>
      <c r="B24" s="8">
        <v>49</v>
      </c>
      <c r="C24" s="8">
        <v>23</v>
      </c>
    </row>
    <row r="25" spans="1:11">
      <c r="A25" s="8">
        <v>50</v>
      </c>
      <c r="B25" s="8">
        <v>199</v>
      </c>
      <c r="C25" s="8">
        <v>124</v>
      </c>
    </row>
    <row r="26" spans="1:11">
      <c r="A26" s="8">
        <v>200</v>
      </c>
      <c r="B26" s="8">
        <v>400</v>
      </c>
      <c r="C26" s="8">
        <v>129</v>
      </c>
    </row>
    <row r="27" spans="1:11">
      <c r="A27" s="8"/>
      <c r="B27" s="8"/>
      <c r="C27" s="8"/>
    </row>
    <row r="28" spans="1:11">
      <c r="A28" s="8"/>
      <c r="B28" s="8"/>
      <c r="C28" s="8"/>
    </row>
    <row r="29" spans="1:11">
      <c r="A29" s="3" t="s">
        <v>13</v>
      </c>
    </row>
    <row r="31" spans="1:11" ht="73.900000000000006">
      <c r="A31" s="4" t="s">
        <v>14</v>
      </c>
      <c r="B31" s="4" t="s">
        <v>15</v>
      </c>
      <c r="C31" s="4" t="s">
        <v>16</v>
      </c>
      <c r="D31" s="4" t="s">
        <v>17</v>
      </c>
      <c r="E31" s="4" t="s">
        <v>18</v>
      </c>
      <c r="F31" s="4" t="s">
        <v>19</v>
      </c>
    </row>
    <row r="32" spans="1:11">
      <c r="A32" s="10">
        <f>'Exposure Means'!V22</f>
        <v>4.9622171570116391</v>
      </c>
      <c r="B32" s="10">
        <f>'Exposure Means'!V44</f>
        <v>5.1483181812073227</v>
      </c>
      <c r="C32" s="10">
        <f>'Exposure Means'!V76</f>
        <v>4.7802797380300817</v>
      </c>
      <c r="D32" s="11">
        <f>'Simulation Output 1'!D14</f>
        <v>1.1108664222293625</v>
      </c>
      <c r="E32" s="11">
        <f>'Simulation Output 1'!H13</f>
        <v>1.0652871590187696</v>
      </c>
      <c r="F32" s="11">
        <f>'Simulation Output 1'!N12</f>
        <v>1.1563365601144009</v>
      </c>
      <c r="I32" s="24">
        <v>1.1108664222293625</v>
      </c>
      <c r="J32" s="24">
        <v>1.0652871590187696</v>
      </c>
      <c r="K32" s="24">
        <v>1.1563365601144009</v>
      </c>
    </row>
    <row r="33" spans="1:11">
      <c r="A33" s="10">
        <f>'Exposure Means'!V23</f>
        <v>18.421744654144426</v>
      </c>
      <c r="B33" s="10">
        <f>'Exposure Means'!V45</f>
        <v>18.461247670732146</v>
      </c>
      <c r="C33" s="10">
        <f>'Exposure Means'!V77</f>
        <v>18.3885381224387</v>
      </c>
      <c r="D33" s="11">
        <f>'Simulation Output 1'!D17</f>
        <v>1.3778008679032958</v>
      </c>
      <c r="E33" s="11">
        <f>'Simulation Output 1'!H16</f>
        <v>1.2797797873086725</v>
      </c>
      <c r="F33" s="11">
        <f>'Simulation Output 1'!N15</f>
        <v>1.4869574904210221</v>
      </c>
      <c r="I33" s="24">
        <v>1.3778008679032958</v>
      </c>
      <c r="J33" s="24">
        <v>1.2797797873086725</v>
      </c>
      <c r="K33" s="24">
        <v>1.4869574904210221</v>
      </c>
    </row>
    <row r="34" spans="1:11">
      <c r="A34" s="10">
        <f>'Exposure Means'!V24</f>
        <v>38.788970520492931</v>
      </c>
      <c r="B34" s="10">
        <f>'Exposure Means'!V46</f>
        <v>38.781459435009602</v>
      </c>
      <c r="C34" s="10">
        <f>'Exposure Means'!V78</f>
        <v>38.796803792581713</v>
      </c>
      <c r="D34" s="11">
        <f>'Simulation Output 1'!D20</f>
        <v>1.7950911466587776</v>
      </c>
      <c r="E34" s="11">
        <f>'Simulation Output 1'!H19</f>
        <v>1.6153385095250024</v>
      </c>
      <c r="F34" s="11">
        <f>'Simulation Output 1'!N18</f>
        <v>2.0044725169004747</v>
      </c>
      <c r="I34" s="24">
        <v>1.7950911466587776</v>
      </c>
      <c r="J34" s="24">
        <v>1.6153385095250024</v>
      </c>
      <c r="K34" s="24">
        <v>2.0044725169004747</v>
      </c>
    </row>
    <row r="35" spans="1:11">
      <c r="A35" s="10">
        <f>'Exposure Means'!V25</f>
        <v>103.80110629794625</v>
      </c>
      <c r="B35" s="10">
        <f>'Exposure Means'!V47</f>
        <v>102.98559902501941</v>
      </c>
      <c r="C35" s="10">
        <f>'Exposure Means'!V79</f>
        <v>104.56271894692686</v>
      </c>
      <c r="D35" s="11">
        <f>'Simulation Output 1'!D23</f>
        <v>3.0983994692861145</v>
      </c>
      <c r="E35" s="11">
        <f>'Simulation Output 1'!H22</f>
        <v>2.8599086134691554</v>
      </c>
      <c r="F35" s="11">
        <f>'Simulation Output 1'!N21</f>
        <v>3.349989226706596</v>
      </c>
      <c r="I35" s="24">
        <v>3.0983994692861145</v>
      </c>
      <c r="J35" s="24">
        <v>2.8599086134691554</v>
      </c>
      <c r="K35" s="24">
        <v>3.349989226706596</v>
      </c>
    </row>
    <row r="36" spans="1:11">
      <c r="A36" s="10">
        <f>'Exposure Means'!V26</f>
        <v>281.77580595012751</v>
      </c>
      <c r="B36" s="10">
        <f>'Exposure Means'!V48</f>
        <v>280.70810171792209</v>
      </c>
      <c r="C36" s="10">
        <f>'Exposure Means'!V80</f>
        <v>282.75423972506889</v>
      </c>
      <c r="D36" s="11">
        <f>'Simulation Output 1'!D26</f>
        <v>6.6878884744781422</v>
      </c>
      <c r="E36" s="11">
        <f>'Simulation Output 1'!H25</f>
        <v>6.1699860593494238</v>
      </c>
      <c r="F36" s="11">
        <f>'Simulation Output 1'!N24</f>
        <v>7.2388648236360087</v>
      </c>
      <c r="I36" s="24">
        <v>6.6878884744781422</v>
      </c>
      <c r="J36" s="24">
        <v>6.1699860593494238</v>
      </c>
      <c r="K36" s="24">
        <v>7.2388648236360087</v>
      </c>
    </row>
    <row r="37" spans="1:11">
      <c r="A37" s="10" t="e">
        <f>'Exposure Means'!V27</f>
        <v>#NUM!</v>
      </c>
      <c r="B37" s="10" t="e">
        <f>'Exposure Means'!V49</f>
        <v>#NUM!</v>
      </c>
      <c r="C37" s="10" t="e">
        <f>'Exposure Means'!V81</f>
        <v>#NUM!</v>
      </c>
      <c r="D37" s="11">
        <f>'Simulation Output 1'!D29</f>
        <v>0</v>
      </c>
      <c r="E37" s="11">
        <f>'Simulation Output 1'!H28</f>
        <v>0</v>
      </c>
      <c r="F37" s="11">
        <f>'Simulation Output 1'!N27</f>
        <v>0</v>
      </c>
    </row>
    <row r="39" spans="1:11" ht="57" customHeight="1">
      <c r="A39" s="58" t="s">
        <v>20</v>
      </c>
      <c r="B39" s="59"/>
      <c r="C39" s="59"/>
      <c r="D39" s="59"/>
      <c r="E39" s="59"/>
      <c r="F39" s="59"/>
    </row>
    <row r="51" spans="1:1">
      <c r="A51" s="14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91"/>
  <sheetViews>
    <sheetView topLeftCell="A54" zoomScale="80" zoomScaleNormal="80" workbookViewId="0">
      <selection activeCell="O65" sqref="O6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7" t="s">
        <v>21</v>
      </c>
      <c r="B1" s="27"/>
    </row>
    <row r="2" spans="1:27">
      <c r="C2" t="s">
        <v>22</v>
      </c>
      <c r="G2" s="60" t="s">
        <v>23</v>
      </c>
      <c r="H2" s="60"/>
      <c r="J2" t="s">
        <v>24</v>
      </c>
      <c r="K2" t="s">
        <v>25</v>
      </c>
      <c r="L2" s="60" t="s">
        <v>26</v>
      </c>
      <c r="M2" s="60"/>
      <c r="Q2" t="s">
        <v>27</v>
      </c>
      <c r="R2" t="s">
        <v>28</v>
      </c>
      <c r="S2" t="s">
        <v>29</v>
      </c>
      <c r="W2" t="s">
        <v>30</v>
      </c>
    </row>
    <row r="3" spans="1:27">
      <c r="C3" t="s">
        <v>31</v>
      </c>
      <c r="D3" s="7">
        <v>3.89003247138566</v>
      </c>
      <c r="G3" s="17">
        <f>Main!$A22</f>
        <v>0</v>
      </c>
      <c r="H3" s="17">
        <f>Main!$B22</f>
        <v>10</v>
      </c>
      <c r="J3" s="18">
        <f>Main!$C22</f>
        <v>104</v>
      </c>
      <c r="K3" s="19">
        <f t="shared" ref="K3:K8" si="0">J3/SUM(J$3:J$8)</f>
        <v>0.24821002386634844</v>
      </c>
      <c r="L3" t="e">
        <f t="shared" ref="L3:L8" si="1">LN(G3)</f>
        <v>#NUM!</v>
      </c>
      <c r="M3">
        <f t="shared" ref="M3:M8" si="2">LN(H3)</f>
        <v>2.3025850929940459</v>
      </c>
      <c r="O3">
        <f>IF(G3=0,0,_xlfn.NORM.DIST(L3,$D$3,$D$4,TRUE))</f>
        <v>0</v>
      </c>
      <c r="P3">
        <f t="shared" ref="P3:P8" si="3">_xlfn.NORM.DIST(M3,$D$3,$D$4,TRUE)</f>
        <v>0.17763157672421584</v>
      </c>
      <c r="Q3" s="19">
        <f t="shared" ref="Q3:Q6" si="4">IF(H3=0,0,P3-O3)</f>
        <v>0.17763157672421584</v>
      </c>
      <c r="R3" s="19">
        <f t="shared" ref="R3:R8" si="5">Q3*SUM(J$3:J$8)</f>
        <v>74.427630647446435</v>
      </c>
      <c r="S3">
        <f t="shared" ref="S3:S5" si="6">IF(J3=0,0,J3*LN(Q3))</f>
        <v>-179.7165414051772</v>
      </c>
      <c r="W3">
        <f t="shared" ref="W3:W5" si="7">IF(J3=0,0,J3*LN(K3))</f>
        <v>-144.92192216119957</v>
      </c>
    </row>
    <row r="4" spans="1:27">
      <c r="C4" t="s">
        <v>32</v>
      </c>
      <c r="D4" s="7">
        <v>1.7172199045347529</v>
      </c>
      <c r="G4" s="17">
        <f>Main!$A23</f>
        <v>10</v>
      </c>
      <c r="H4" s="17">
        <f>Main!$B23</f>
        <v>29</v>
      </c>
      <c r="J4" s="18">
        <f>Main!$C23</f>
        <v>39</v>
      </c>
      <c r="K4" s="19">
        <f t="shared" si="0"/>
        <v>9.3078758949880672E-2</v>
      </c>
      <c r="L4">
        <f t="shared" si="1"/>
        <v>2.3025850929940459</v>
      </c>
      <c r="M4">
        <f t="shared" si="2"/>
        <v>3.3672958299864741</v>
      </c>
      <c r="O4">
        <f>_xlfn.NORM.DIST(L4,$D$3,$D$4,TRUE)</f>
        <v>0.17763157672421584</v>
      </c>
      <c r="P4">
        <f t="shared" si="3"/>
        <v>0.38040827852004194</v>
      </c>
      <c r="Q4" s="19">
        <f t="shared" si="4"/>
        <v>0.2027767017958261</v>
      </c>
      <c r="R4" s="19">
        <f t="shared" si="5"/>
        <v>84.963438052451139</v>
      </c>
      <c r="S4">
        <f t="shared" si="6"/>
        <v>-62.230345964600069</v>
      </c>
      <c r="W4">
        <f t="shared" si="7"/>
        <v>-92.598061677907154</v>
      </c>
    </row>
    <row r="5" spans="1:27">
      <c r="G5" s="17">
        <f>Main!$A24</f>
        <v>30</v>
      </c>
      <c r="H5" s="17">
        <f>Main!$B24</f>
        <v>49</v>
      </c>
      <c r="J5" s="18">
        <f>Main!$C24</f>
        <v>23</v>
      </c>
      <c r="K5" s="19">
        <f t="shared" si="0"/>
        <v>5.4892601431980909E-2</v>
      </c>
      <c r="L5">
        <f t="shared" si="1"/>
        <v>3.4011973816621555</v>
      </c>
      <c r="M5">
        <f t="shared" si="2"/>
        <v>3.8918202981106265</v>
      </c>
      <c r="O5">
        <f>_xlfn.NORM.DIST(L5,$D$3,$D$4,TRUE)</f>
        <v>0.38794980466379625</v>
      </c>
      <c r="P5">
        <f t="shared" si="3"/>
        <v>0.50041534548946687</v>
      </c>
      <c r="Q5" s="19">
        <f t="shared" si="4"/>
        <v>0.11246554082567062</v>
      </c>
      <c r="R5" s="19">
        <f t="shared" si="5"/>
        <v>47.123061605955989</v>
      </c>
      <c r="S5">
        <f t="shared" si="6"/>
        <v>-50.257493384691401</v>
      </c>
      <c r="W5">
        <f t="shared" si="7"/>
        <v>-66.754664191838728</v>
      </c>
    </row>
    <row r="6" spans="1:27">
      <c r="G6" s="17">
        <f>Main!$A25</f>
        <v>50</v>
      </c>
      <c r="H6" s="17">
        <f>Main!$B25</f>
        <v>199</v>
      </c>
      <c r="J6" s="18">
        <f>Main!$C25</f>
        <v>124</v>
      </c>
      <c r="K6" s="19">
        <f t="shared" si="0"/>
        <v>0.29594272076372313</v>
      </c>
      <c r="L6">
        <f t="shared" si="1"/>
        <v>3.912023005428146</v>
      </c>
      <c r="M6">
        <f t="shared" si="2"/>
        <v>5.2933048247244923</v>
      </c>
      <c r="O6">
        <f>_xlfn.NORM.DIST(L6,$D$3,$D$4,TRUE)</f>
        <v>0.50510867245373459</v>
      </c>
      <c r="P6">
        <f t="shared" si="3"/>
        <v>0.79308631510181715</v>
      </c>
      <c r="Q6" s="19">
        <f t="shared" si="4"/>
        <v>0.28797764264808257</v>
      </c>
      <c r="R6" s="19">
        <f t="shared" si="5"/>
        <v>120.66263226954659</v>
      </c>
      <c r="S6">
        <f>IF(J6=0,0,J6*LN(Q6))</f>
        <v>-154.3641815126575</v>
      </c>
      <c r="W6">
        <f>IF(J6=0,0,J6*LN(K6))</f>
        <v>-150.98107993532054</v>
      </c>
    </row>
    <row r="7" spans="1:27">
      <c r="G7" s="17">
        <f>Main!$A26</f>
        <v>200</v>
      </c>
      <c r="H7" s="17">
        <f>Main!$B26</f>
        <v>400</v>
      </c>
      <c r="J7" s="18">
        <f>Main!$C26</f>
        <v>129</v>
      </c>
      <c r="K7" s="19">
        <f t="shared" si="0"/>
        <v>0.30787589498806683</v>
      </c>
      <c r="L7">
        <f t="shared" si="1"/>
        <v>5.2983173665480363</v>
      </c>
      <c r="M7">
        <f t="shared" si="2"/>
        <v>5.9914645471079817</v>
      </c>
      <c r="O7">
        <f>_xlfn.NORM.DIST(L7,$D$3,$D$4,TRUE)</f>
        <v>0.79391926241010424</v>
      </c>
      <c r="P7" s="35">
        <f t="shared" si="3"/>
        <v>0.88947499020645071</v>
      </c>
      <c r="Q7" s="19">
        <f>IF(H7=0,0,P7-O7)</f>
        <v>9.5555727796346468E-2</v>
      </c>
      <c r="R7" s="19">
        <f t="shared" si="5"/>
        <v>40.037849946669169</v>
      </c>
      <c r="S7">
        <f t="shared" ref="S7:S8" si="8">IF(J7=0,0,J7*LN(Q7))</f>
        <v>-302.89789072727541</v>
      </c>
      <c r="W7">
        <f t="shared" ref="W7:W8" si="9">IF(J7=0,0,J7*LN(K7))</f>
        <v>-151.96954850730003</v>
      </c>
    </row>
    <row r="8" spans="1:27">
      <c r="G8" s="17">
        <f>Main!$A27</f>
        <v>0</v>
      </c>
      <c r="H8" s="17">
        <f>Main!$B27</f>
        <v>0</v>
      </c>
      <c r="J8" s="18">
        <f>Main!$C27</f>
        <v>0</v>
      </c>
      <c r="K8" s="19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5" t="e">
        <f t="shared" si="3"/>
        <v>#NUM!</v>
      </c>
      <c r="Q8" s="19">
        <f>IF(H8=0,0,P8-O8)</f>
        <v>0</v>
      </c>
      <c r="R8" s="19">
        <f t="shared" si="5"/>
        <v>0</v>
      </c>
      <c r="S8">
        <f t="shared" si="8"/>
        <v>0</v>
      </c>
      <c r="W8">
        <f t="shared" si="9"/>
        <v>0</v>
      </c>
    </row>
    <row r="9" spans="1:27">
      <c r="G9" t="s">
        <v>33</v>
      </c>
    </row>
    <row r="10" spans="1:27">
      <c r="G10" t="s">
        <v>34</v>
      </c>
      <c r="S10" t="s">
        <v>35</v>
      </c>
      <c r="Y10" t="s">
        <v>36</v>
      </c>
      <c r="Z10" t="s">
        <v>37</v>
      </c>
    </row>
    <row r="11" spans="1:27">
      <c r="G11" t="s">
        <v>38</v>
      </c>
      <c r="J11" s="20">
        <f>SUM(J3:J8)</f>
        <v>419</v>
      </c>
      <c r="Q11" s="20">
        <f>SUM(Q3:Q8)</f>
        <v>0.87640718979014165</v>
      </c>
      <c r="R11" s="20">
        <f t="shared" ref="R11:S11" si="10">SUM(R3:R8)</f>
        <v>367.21461252206933</v>
      </c>
      <c r="S11" s="20">
        <f t="shared" si="10"/>
        <v>-749.46645299440161</v>
      </c>
      <c r="W11" s="21">
        <f>SUM(W3:W6)</f>
        <v>-455.25572796626602</v>
      </c>
      <c r="Y11">
        <f>2*(W11-S11)</f>
        <v>588.42145005627117</v>
      </c>
      <c r="Z11">
        <f>W13-S13</f>
        <v>2</v>
      </c>
      <c r="AA11" s="21">
        <f>_xlfn.CHISQ.DIST.RT(Y11,Z11)</f>
        <v>1.6823083616562059E-128</v>
      </c>
    </row>
    <row r="12" spans="1:27">
      <c r="G12" t="s">
        <v>39</v>
      </c>
      <c r="S12" t="s">
        <v>40</v>
      </c>
      <c r="W12" t="s">
        <v>41</v>
      </c>
    </row>
    <row r="13" spans="1:27">
      <c r="S13">
        <v>2</v>
      </c>
      <c r="W13">
        <f>COUNTIF(J3:J8, "&gt;0")-1</f>
        <v>4</v>
      </c>
    </row>
    <row r="14" spans="1:27">
      <c r="O14" t="s">
        <v>42</v>
      </c>
    </row>
    <row r="15" spans="1:27">
      <c r="A15" s="32"/>
      <c r="B15" s="32" t="s">
        <v>43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27">
      <c r="A16" s="34"/>
      <c r="B16" s="33" t="s">
        <v>44</v>
      </c>
      <c r="C16" s="33"/>
      <c r="D16" s="33"/>
      <c r="E16" s="33"/>
      <c r="F16" s="33"/>
      <c r="G16" s="32"/>
      <c r="H16" s="32"/>
      <c r="I16" s="32"/>
      <c r="J16" s="32"/>
      <c r="K16" s="32"/>
      <c r="L16" s="32"/>
      <c r="M16" s="32"/>
      <c r="N16" s="32"/>
      <c r="O16" s="32"/>
    </row>
    <row r="17" spans="1:3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R17" s="22" t="s">
        <v>45</v>
      </c>
      <c r="S17" s="22"/>
      <c r="T17" s="22"/>
      <c r="U17" s="22"/>
      <c r="V17" s="22"/>
      <c r="W17" s="22"/>
    </row>
    <row r="18" spans="1:34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R18" s="22" t="s">
        <v>46</v>
      </c>
      <c r="S18" s="22"/>
      <c r="T18" s="22"/>
      <c r="U18" s="22"/>
      <c r="V18" s="22"/>
      <c r="W18" s="22"/>
    </row>
    <row r="19" spans="1:34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3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S20">
        <v>17.899999999999999</v>
      </c>
      <c r="T20" t="s">
        <v>47</v>
      </c>
      <c r="W20" s="61" t="s">
        <v>48</v>
      </c>
      <c r="X20" s="61"/>
    </row>
    <row r="21" spans="1:34">
      <c r="M21" s="60"/>
      <c r="N21" s="60"/>
      <c r="R21" t="s">
        <v>49</v>
      </c>
      <c r="S21" t="s">
        <v>50</v>
      </c>
      <c r="V21" t="s">
        <v>51</v>
      </c>
      <c r="W21" s="2" t="s">
        <v>52</v>
      </c>
      <c r="X21" s="2" t="s">
        <v>53</v>
      </c>
      <c r="Y21" s="60" t="s">
        <v>54</v>
      </c>
      <c r="Z21" s="60"/>
      <c r="AA21" s="60" t="s">
        <v>55</v>
      </c>
      <c r="AB21" s="60"/>
      <c r="AC21" s="60" t="s">
        <v>56</v>
      </c>
      <c r="AD21" s="60"/>
      <c r="AE21" s="60" t="s">
        <v>57</v>
      </c>
      <c r="AF21" s="60"/>
      <c r="AG21" s="60" t="s">
        <v>58</v>
      </c>
      <c r="AH21" s="60"/>
    </row>
    <row r="22" spans="1:34">
      <c r="M22" t="s">
        <v>59</v>
      </c>
      <c r="N22" t="s">
        <v>60</v>
      </c>
      <c r="V22" s="16">
        <f t="shared" ref="V22:V27" si="11">$R$24*AH22/AG22</f>
        <v>4.9622171570116391</v>
      </c>
      <c r="W22">
        <v>1.0000000000000001E-5</v>
      </c>
      <c r="X22">
        <f t="shared" ref="X22:X27" si="12">$H3</f>
        <v>10</v>
      </c>
      <c r="Y22">
        <f t="shared" ref="Y22:Y27" si="13">(LN(W22)-M$23)/N$23</f>
        <v>-8.9697061486886387</v>
      </c>
      <c r="Z22">
        <f t="shared" ref="Z22:Z27" si="14">(LN(X22)-M$23)/N$23</f>
        <v>-0.92442870840220193</v>
      </c>
      <c r="AA22">
        <f t="shared" ref="AA22:AA27" si="15">Y22-N$23</f>
        <v>-10.686926053223392</v>
      </c>
      <c r="AB22">
        <f t="shared" ref="AB22:AB27" si="16">Z22-N$23</f>
        <v>-2.641648612936955</v>
      </c>
      <c r="AC22">
        <f t="shared" ref="AC22:AF27" si="17">_xlfn.NORM.S.DIST(Y22,TRUE)</f>
        <v>1.4865326598926497E-19</v>
      </c>
      <c r="AD22">
        <f t="shared" si="17"/>
        <v>0.17763157672421584</v>
      </c>
      <c r="AE22">
        <f t="shared" si="17"/>
        <v>5.8595435229065916E-27</v>
      </c>
      <c r="AF22">
        <f t="shared" si="17"/>
        <v>4.1251801365285133E-3</v>
      </c>
      <c r="AG22">
        <f t="shared" ref="AG22:AG27" si="18">AD22-AC22</f>
        <v>0.17763157672421584</v>
      </c>
      <c r="AH22">
        <f t="shared" ref="AH22:AH27" si="19">AF22-AE22</f>
        <v>4.1251801365285133E-3</v>
      </c>
    </row>
    <row r="23" spans="1:34">
      <c r="M23">
        <f>D3</f>
        <v>3.89003247138566</v>
      </c>
      <c r="N23">
        <f>D4</f>
        <v>1.7172199045347529</v>
      </c>
      <c r="R23" t="s">
        <v>61</v>
      </c>
      <c r="V23" s="16">
        <f t="shared" si="11"/>
        <v>18.421744654144426</v>
      </c>
      <c r="W23">
        <f>$G4</f>
        <v>10</v>
      </c>
      <c r="X23">
        <f t="shared" si="12"/>
        <v>29</v>
      </c>
      <c r="Y23">
        <f t="shared" si="13"/>
        <v>-0.92442870840220193</v>
      </c>
      <c r="Z23">
        <f t="shared" si="14"/>
        <v>-0.30440867824718765</v>
      </c>
      <c r="AA23">
        <f t="shared" si="15"/>
        <v>-2.641648612936955</v>
      </c>
      <c r="AB23">
        <f t="shared" si="16"/>
        <v>-2.0216285827819407</v>
      </c>
      <c r="AC23">
        <f t="shared" si="17"/>
        <v>0.17763157672421584</v>
      </c>
      <c r="AD23">
        <f t="shared" si="17"/>
        <v>0.38040827852004194</v>
      </c>
      <c r="AE23">
        <f t="shared" si="17"/>
        <v>4.1251801365285133E-3</v>
      </c>
      <c r="AF23">
        <f t="shared" si="17"/>
        <v>2.1607368457064017E-2</v>
      </c>
      <c r="AG23">
        <f t="shared" si="18"/>
        <v>0.2027767017958261</v>
      </c>
      <c r="AH23">
        <f t="shared" si="19"/>
        <v>1.7482188320535504E-2</v>
      </c>
    </row>
    <row r="24" spans="1:34">
      <c r="R24" s="23">
        <f>EXP(M23+(N23^2)/2)</f>
        <v>213.67465867556075</v>
      </c>
      <c r="V24" s="16">
        <f t="shared" si="11"/>
        <v>38.788970520492931</v>
      </c>
      <c r="W24">
        <f>$G5</f>
        <v>30</v>
      </c>
      <c r="X24">
        <f t="shared" si="12"/>
        <v>49</v>
      </c>
      <c r="Y24">
        <f t="shared" si="13"/>
        <v>-0.28466656392265893</v>
      </c>
      <c r="Z24">
        <f t="shared" si="14"/>
        <v>1.0411169357199157E-3</v>
      </c>
      <c r="AA24">
        <f t="shared" si="15"/>
        <v>-2.0018864684574118</v>
      </c>
      <c r="AB24">
        <f t="shared" si="16"/>
        <v>-1.7161787875990331</v>
      </c>
      <c r="AC24">
        <f t="shared" si="17"/>
        <v>0.38794980466379625</v>
      </c>
      <c r="AD24">
        <f t="shared" si="17"/>
        <v>0.50041534548946687</v>
      </c>
      <c r="AE24">
        <f t="shared" si="17"/>
        <v>2.2648471652756862E-2</v>
      </c>
      <c r="AF24">
        <f t="shared" si="17"/>
        <v>4.3064662204777567E-2</v>
      </c>
      <c r="AG24">
        <f t="shared" si="18"/>
        <v>0.11246554082567062</v>
      </c>
      <c r="AH24">
        <f t="shared" si="19"/>
        <v>2.0416190552020704E-2</v>
      </c>
    </row>
    <row r="25" spans="1:34">
      <c r="V25" s="16">
        <f t="shared" si="11"/>
        <v>103.80110629794625</v>
      </c>
      <c r="W25">
        <f>$G6</f>
        <v>50</v>
      </c>
      <c r="X25">
        <f t="shared" si="12"/>
        <v>199</v>
      </c>
      <c r="Y25">
        <f t="shared" si="13"/>
        <v>1.2805892818045263E-2</v>
      </c>
      <c r="Z25">
        <f t="shared" si="14"/>
        <v>0.81717685057873901</v>
      </c>
      <c r="AA25">
        <f t="shared" si="15"/>
        <v>-1.7044140117167077</v>
      </c>
      <c r="AB25">
        <f t="shared" si="16"/>
        <v>-0.90004305395601392</v>
      </c>
      <c r="AC25">
        <f t="shared" si="17"/>
        <v>0.50510867245373459</v>
      </c>
      <c r="AD25">
        <f t="shared" si="17"/>
        <v>0.79308631510181715</v>
      </c>
      <c r="AE25">
        <f t="shared" si="17"/>
        <v>4.415188402535844E-2</v>
      </c>
      <c r="AF25">
        <f t="shared" si="17"/>
        <v>0.1840486695460673</v>
      </c>
      <c r="AG25">
        <f t="shared" si="18"/>
        <v>0.28797764264808257</v>
      </c>
      <c r="AH25">
        <f t="shared" si="19"/>
        <v>0.13989678552070886</v>
      </c>
    </row>
    <row r="26" spans="1:34">
      <c r="V26" s="16">
        <f t="shared" si="11"/>
        <v>281.77580595012751</v>
      </c>
      <c r="W26">
        <f>$G7</f>
        <v>200</v>
      </c>
      <c r="X26">
        <f t="shared" si="12"/>
        <v>400</v>
      </c>
      <c r="Y26">
        <f t="shared" si="13"/>
        <v>0.82009583713969558</v>
      </c>
      <c r="Z26">
        <f t="shared" si="14"/>
        <v>1.2237408093005209</v>
      </c>
      <c r="AA26">
        <f t="shared" si="15"/>
        <v>-0.89712406739505735</v>
      </c>
      <c r="AB26">
        <f t="shared" si="16"/>
        <v>-0.49347909523423206</v>
      </c>
      <c r="AC26">
        <f t="shared" si="17"/>
        <v>0.79391926241010424</v>
      </c>
      <c r="AD26">
        <f t="shared" si="17"/>
        <v>0.88947499020645071</v>
      </c>
      <c r="AE26">
        <f t="shared" si="17"/>
        <v>0.18482635874531453</v>
      </c>
      <c r="AF26">
        <f t="shared" si="17"/>
        <v>0.310837053601972</v>
      </c>
      <c r="AG26">
        <f t="shared" si="18"/>
        <v>9.5555727796346468E-2</v>
      </c>
      <c r="AH26">
        <f t="shared" si="19"/>
        <v>0.12601069485665747</v>
      </c>
    </row>
    <row r="27" spans="1:34">
      <c r="V27" s="16" t="e">
        <f t="shared" si="11"/>
        <v>#NUM!</v>
      </c>
      <c r="W27">
        <f>$G8</f>
        <v>0</v>
      </c>
      <c r="X27">
        <f t="shared" si="12"/>
        <v>0</v>
      </c>
      <c r="Y27" t="e">
        <f t="shared" si="13"/>
        <v>#NUM!</v>
      </c>
      <c r="Z27" t="e">
        <f t="shared" si="14"/>
        <v>#NUM!</v>
      </c>
      <c r="AA27" t="e">
        <f t="shared" si="15"/>
        <v>#NUM!</v>
      </c>
      <c r="AB27" t="e">
        <f t="shared" si="16"/>
        <v>#NUM!</v>
      </c>
      <c r="AC27" t="e">
        <f t="shared" si="17"/>
        <v>#NUM!</v>
      </c>
      <c r="AD27" t="e">
        <f t="shared" si="17"/>
        <v>#NUM!</v>
      </c>
      <c r="AE27" t="e">
        <f t="shared" si="17"/>
        <v>#NUM!</v>
      </c>
      <c r="AF27" t="e">
        <f t="shared" si="17"/>
        <v>#NUM!</v>
      </c>
      <c r="AG27" t="e">
        <f t="shared" si="18"/>
        <v>#NUM!</v>
      </c>
      <c r="AH27" t="e">
        <f t="shared" si="19"/>
        <v>#NUM!</v>
      </c>
    </row>
    <row r="28" spans="1:34" ht="6.75" customHeight="1"/>
    <row r="29" spans="1:34" ht="7.5" customHeight="1"/>
    <row r="30" spans="1:34">
      <c r="A30" s="27" t="s">
        <v>62</v>
      </c>
      <c r="B30" s="27"/>
    </row>
    <row r="31" spans="1:34">
      <c r="C31" t="s">
        <v>22</v>
      </c>
      <c r="G31" s="60" t="s">
        <v>23</v>
      </c>
      <c r="H31" s="60"/>
      <c r="J31" t="s">
        <v>24</v>
      </c>
      <c r="K31" t="s">
        <v>25</v>
      </c>
      <c r="L31" s="60" t="s">
        <v>26</v>
      </c>
      <c r="M31" s="60"/>
      <c r="Q31" t="s">
        <v>27</v>
      </c>
      <c r="R31" t="s">
        <v>28</v>
      </c>
      <c r="S31" t="s">
        <v>29</v>
      </c>
    </row>
    <row r="32" spans="1:34">
      <c r="C32" t="s">
        <v>31</v>
      </c>
      <c r="D32" s="16">
        <v>3.837625121755508</v>
      </c>
      <c r="G32">
        <f t="shared" ref="G32:H37" si="20">G3</f>
        <v>0</v>
      </c>
      <c r="H32">
        <f t="shared" si="20"/>
        <v>10</v>
      </c>
      <c r="J32">
        <f t="shared" ref="J32:J37" si="21">J3</f>
        <v>104</v>
      </c>
      <c r="K32">
        <f t="shared" ref="K32:K37" si="22">J32/SUM(J$32:J$37)</f>
        <v>0.24821002386634844</v>
      </c>
      <c r="L32" t="e">
        <f t="shared" ref="L32:L37" si="23">LN(G32)</f>
        <v>#NUM!</v>
      </c>
      <c r="M32">
        <f t="shared" ref="M32:M37" si="24">LN(H32)</f>
        <v>2.3025850929940459</v>
      </c>
      <c r="O32">
        <f>IF(G32=0,0,_xlfn.NORM.DIST(L32,$D$32,$D$33,TRUE))</f>
        <v>0</v>
      </c>
      <c r="P32">
        <f t="shared" ref="P32:P37" si="25">_xlfn.NORM.DIST(M32,$D$32,$D$33,TRUE)</f>
        <v>0.17129897457740681</v>
      </c>
      <c r="Q32" s="19">
        <f t="shared" ref="Q32:Q34" si="26">P32-O32</f>
        <v>0.17129897457740681</v>
      </c>
      <c r="R32" s="19">
        <f t="shared" ref="R32:R37" si="27">Q32*SUM(J$32:J$37)</f>
        <v>71.774270347933452</v>
      </c>
      <c r="S32">
        <f t="shared" ref="S32:S37" si="28">IF(J32=0,0,J32*LN(Q32))</f>
        <v>-183.4918654183019</v>
      </c>
    </row>
    <row r="33" spans="3:34">
      <c r="C33" t="s">
        <v>32</v>
      </c>
      <c r="D33" s="16">
        <v>1.6174583291253135</v>
      </c>
      <c r="G33">
        <f t="shared" si="20"/>
        <v>10</v>
      </c>
      <c r="H33">
        <f t="shared" si="20"/>
        <v>29</v>
      </c>
      <c r="J33">
        <f t="shared" si="21"/>
        <v>39</v>
      </c>
      <c r="K33">
        <f t="shared" si="22"/>
        <v>9.3078758949880672E-2</v>
      </c>
      <c r="L33">
        <f t="shared" si="23"/>
        <v>2.3025850929940459</v>
      </c>
      <c r="M33">
        <f t="shared" si="24"/>
        <v>3.3672958299864741</v>
      </c>
      <c r="O33">
        <f>_xlfn.NORM.DIST(L33,$D$32,$D$33,TRUE)</f>
        <v>0.17129897457740681</v>
      </c>
      <c r="P33">
        <f t="shared" si="25"/>
        <v>0.38560866604354621</v>
      </c>
      <c r="Q33" s="19">
        <f t="shared" si="26"/>
        <v>0.2143096914661394</v>
      </c>
      <c r="R33" s="19">
        <f t="shared" si="27"/>
        <v>89.795760724312416</v>
      </c>
      <c r="S33">
        <f t="shared" si="28"/>
        <v>-60.072992994226297</v>
      </c>
    </row>
    <row r="34" spans="3:34">
      <c r="G34">
        <f t="shared" si="20"/>
        <v>30</v>
      </c>
      <c r="H34">
        <f t="shared" si="20"/>
        <v>49</v>
      </c>
      <c r="J34">
        <f t="shared" si="21"/>
        <v>23</v>
      </c>
      <c r="K34">
        <f t="shared" si="22"/>
        <v>5.4892601431980909E-2</v>
      </c>
      <c r="L34">
        <f t="shared" si="23"/>
        <v>3.4011973816621555</v>
      </c>
      <c r="M34">
        <f t="shared" si="24"/>
        <v>3.8918202981106265</v>
      </c>
      <c r="O34">
        <f>_xlfn.NORM.DIST(L34,$D$32,$D$33,TRUE)</f>
        <v>0.39364814680505172</v>
      </c>
      <c r="P34">
        <f t="shared" si="25"/>
        <v>0.51336461163312985</v>
      </c>
      <c r="Q34" s="19">
        <f t="shared" si="26"/>
        <v>0.11971646482807813</v>
      </c>
      <c r="R34" s="19">
        <f t="shared" si="27"/>
        <v>50.161198762964737</v>
      </c>
      <c r="S34">
        <f t="shared" si="28"/>
        <v>-48.820469877296674</v>
      </c>
    </row>
    <row r="35" spans="3:34">
      <c r="G35">
        <f t="shared" si="20"/>
        <v>50</v>
      </c>
      <c r="H35">
        <f t="shared" si="20"/>
        <v>199</v>
      </c>
      <c r="J35">
        <f t="shared" si="21"/>
        <v>124</v>
      </c>
      <c r="K35">
        <f t="shared" si="22"/>
        <v>0.29594272076372313</v>
      </c>
      <c r="L35">
        <f t="shared" si="23"/>
        <v>3.912023005428146</v>
      </c>
      <c r="M35">
        <f t="shared" si="24"/>
        <v>5.2933048247244923</v>
      </c>
      <c r="O35">
        <f>_xlfn.NORM.DIST(L35,$D$32,$D$33,TRUE)</f>
        <v>0.51834359396420493</v>
      </c>
      <c r="P35">
        <f t="shared" si="25"/>
        <v>0.81593447984465473</v>
      </c>
      <c r="Q35" s="19">
        <f t="shared" ref="Q35:Q37" si="29">IF(H35=0,0,P35-O35)</f>
        <v>0.2975908858804498</v>
      </c>
      <c r="R35" s="19">
        <f t="shared" si="27"/>
        <v>124.69058118390846</v>
      </c>
      <c r="S35">
        <f t="shared" si="28"/>
        <v>-150.29241463484135</v>
      </c>
      <c r="V35" t="s">
        <v>63</v>
      </c>
      <c r="W35" s="17">
        <v>0.95</v>
      </c>
    </row>
    <row r="36" spans="3:34">
      <c r="G36">
        <f t="shared" si="20"/>
        <v>200</v>
      </c>
      <c r="H36">
        <f t="shared" si="20"/>
        <v>400</v>
      </c>
      <c r="J36">
        <f t="shared" si="21"/>
        <v>129</v>
      </c>
      <c r="K36">
        <f t="shared" si="22"/>
        <v>0.30787589498806683</v>
      </c>
      <c r="L36">
        <f t="shared" si="23"/>
        <v>5.2983173665480363</v>
      </c>
      <c r="M36">
        <f t="shared" si="24"/>
        <v>5.9914645471079817</v>
      </c>
      <c r="O36">
        <f>_xlfn.NORM.DIST(L36,$D$32,$D$33,TRUE)</f>
        <v>0.81675794920299516</v>
      </c>
      <c r="P36">
        <f t="shared" si="25"/>
        <v>0.90850741107311572</v>
      </c>
      <c r="Q36" s="19">
        <f t="shared" si="29"/>
        <v>9.1749461870120563E-2</v>
      </c>
      <c r="R36" s="19">
        <f t="shared" si="27"/>
        <v>38.443024523580519</v>
      </c>
      <c r="S36">
        <f t="shared" si="28"/>
        <v>-308.14148178401877</v>
      </c>
    </row>
    <row r="37" spans="3:34">
      <c r="G37">
        <f t="shared" si="20"/>
        <v>0</v>
      </c>
      <c r="H37">
        <f t="shared" si="20"/>
        <v>0</v>
      </c>
      <c r="J37">
        <f t="shared" si="21"/>
        <v>0</v>
      </c>
      <c r="K37">
        <f t="shared" si="22"/>
        <v>0</v>
      </c>
      <c r="L37" t="e">
        <f t="shared" si="23"/>
        <v>#NUM!</v>
      </c>
      <c r="M37" t="e">
        <f t="shared" si="24"/>
        <v>#NUM!</v>
      </c>
      <c r="O37" t="e">
        <f>_xlfn.NORM.DIST(L37,$D$32,$D$33,TRUE)</f>
        <v>#NUM!</v>
      </c>
      <c r="P37" t="e">
        <f t="shared" si="25"/>
        <v>#NUM!</v>
      </c>
      <c r="Q37" s="19">
        <f t="shared" si="29"/>
        <v>0</v>
      </c>
      <c r="R37" s="19">
        <f t="shared" si="27"/>
        <v>0</v>
      </c>
      <c r="S37">
        <f t="shared" si="28"/>
        <v>0</v>
      </c>
    </row>
    <row r="38" spans="3:34">
      <c r="Z38">
        <f>1-2*(1-W35)</f>
        <v>0.89999999999999991</v>
      </c>
    </row>
    <row r="39" spans="3:34">
      <c r="Q39" s="15"/>
      <c r="S39" t="s">
        <v>35</v>
      </c>
      <c r="W39" s="5" t="s">
        <v>64</v>
      </c>
    </row>
    <row r="40" spans="3:34">
      <c r="Q40" s="20">
        <f>SUM(Q32:Q37)</f>
        <v>0.8946654786221947</v>
      </c>
      <c r="R40" s="20">
        <f>SUM(R32:R37)</f>
        <v>374.86483554269955</v>
      </c>
      <c r="S40" s="20">
        <f>SUM(S32:S37)</f>
        <v>-750.81922470868494</v>
      </c>
      <c r="W40" s="21">
        <f>2*(S11-S40)</f>
        <v>2.7055434285666706</v>
      </c>
      <c r="Y40" t="s">
        <v>65</v>
      </c>
      <c r="Z40">
        <f>_xlfn.CHISQ.INV(Z38,1)</f>
        <v>2.7055434540954142</v>
      </c>
    </row>
    <row r="42" spans="3:34">
      <c r="S42">
        <v>17.899999999999999</v>
      </c>
      <c r="T42" t="s">
        <v>47</v>
      </c>
      <c r="W42" s="61" t="s">
        <v>48</v>
      </c>
      <c r="X42" s="61"/>
    </row>
    <row r="43" spans="3:34">
      <c r="M43" s="60"/>
      <c r="N43" s="60"/>
      <c r="R43" t="s">
        <v>49</v>
      </c>
      <c r="S43" t="s">
        <v>50</v>
      </c>
      <c r="V43" t="s">
        <v>51</v>
      </c>
      <c r="W43" s="2" t="s">
        <v>52</v>
      </c>
      <c r="X43" s="2" t="s">
        <v>53</v>
      </c>
      <c r="Y43" s="60" t="s">
        <v>54</v>
      </c>
      <c r="Z43" s="60"/>
      <c r="AA43" s="60" t="s">
        <v>55</v>
      </c>
      <c r="AB43" s="60"/>
      <c r="AC43" s="60" t="s">
        <v>56</v>
      </c>
      <c r="AD43" s="60"/>
      <c r="AE43" s="60" t="s">
        <v>57</v>
      </c>
      <c r="AF43" s="60"/>
      <c r="AG43" s="60" t="s">
        <v>58</v>
      </c>
      <c r="AH43" s="60"/>
    </row>
    <row r="44" spans="3:34">
      <c r="M44" t="s">
        <v>59</v>
      </c>
      <c r="N44" t="s">
        <v>60</v>
      </c>
      <c r="V44" s="16">
        <f t="shared" ref="V44:V49" si="30">$R$46*AH44/AG44</f>
        <v>5.1483181812073227</v>
      </c>
      <c r="W44">
        <v>1.0000000000000001E-5</v>
      </c>
      <c r="X44">
        <f>$H$3</f>
        <v>10</v>
      </c>
      <c r="Y44">
        <f t="shared" ref="Y44:Y49" si="31">(LN(W44)-M$45)/N$45</f>
        <v>-9.4905385259767296</v>
      </c>
      <c r="Z44">
        <f t="shared" ref="Z44:Z49" si="32">(LN(X44)-M$45)/N$45</f>
        <v>-0.94904456029576878</v>
      </c>
      <c r="AA44">
        <f t="shared" ref="AA44:AA49" si="33">Y44-N$45</f>
        <v>-11.107996855102042</v>
      </c>
      <c r="AB44">
        <f t="shared" ref="AB44:AB49" si="34">Z44-N$45</f>
        <v>-2.5665028894210824</v>
      </c>
      <c r="AC44">
        <f t="shared" ref="AC44:AF49" si="35">_xlfn.NORM.S.DIST(Y44,TRUE)</f>
        <v>1.1492187562736084E-21</v>
      </c>
      <c r="AD44">
        <f t="shared" si="35"/>
        <v>0.17129897457740681</v>
      </c>
      <c r="AE44">
        <f t="shared" si="35"/>
        <v>5.7351864814453667E-29</v>
      </c>
      <c r="AF44">
        <f t="shared" si="35"/>
        <v>5.1364884691760771E-3</v>
      </c>
      <c r="AG44">
        <f t="shared" ref="AG44:AG49" si="36">AD44-AC44</f>
        <v>0.17129897457740681</v>
      </c>
      <c r="AH44">
        <f t="shared" ref="AH44:AH49" si="37">AF44-AE44</f>
        <v>5.1364884691760771E-3</v>
      </c>
    </row>
    <row r="45" spans="3:34">
      <c r="M45">
        <f>D32</f>
        <v>3.837625121755508</v>
      </c>
      <c r="N45">
        <f>D33</f>
        <v>1.6174583291253135</v>
      </c>
      <c r="R45" t="s">
        <v>61</v>
      </c>
      <c r="V45" s="16">
        <f t="shared" si="30"/>
        <v>18.461247670732146</v>
      </c>
      <c r="W45">
        <f>$G$4</f>
        <v>10</v>
      </c>
      <c r="X45">
        <f>$H$4</f>
        <v>29</v>
      </c>
      <c r="Y45">
        <f t="shared" si="31"/>
        <v>-0.94904456029576878</v>
      </c>
      <c r="Z45">
        <f t="shared" si="32"/>
        <v>-0.29078294216295375</v>
      </c>
      <c r="AA45">
        <f t="shared" si="33"/>
        <v>-2.5665028894210824</v>
      </c>
      <c r="AB45">
        <f t="shared" si="34"/>
        <v>-1.9082412712882673</v>
      </c>
      <c r="AC45">
        <f t="shared" si="35"/>
        <v>0.17129897457740681</v>
      </c>
      <c r="AD45">
        <f t="shared" si="35"/>
        <v>0.38560866604354621</v>
      </c>
      <c r="AE45">
        <f t="shared" si="35"/>
        <v>5.1364884691760771E-3</v>
      </c>
      <c r="AF45">
        <f t="shared" si="35"/>
        <v>2.8180019828520992E-2</v>
      </c>
      <c r="AG45">
        <f t="shared" si="36"/>
        <v>0.2143096914661394</v>
      </c>
      <c r="AH45">
        <f t="shared" si="37"/>
        <v>2.3043531359344914E-2</v>
      </c>
    </row>
    <row r="46" spans="3:34">
      <c r="R46" s="23">
        <f>EXP(M45+(N45^2)/2)</f>
        <v>171.69348875818594</v>
      </c>
      <c r="V46" s="16">
        <f t="shared" si="30"/>
        <v>38.781459435009602</v>
      </c>
      <c r="W46">
        <f>$G$5</f>
        <v>30</v>
      </c>
      <c r="X46">
        <f>$H$5</f>
        <v>49</v>
      </c>
      <c r="Y46">
        <f t="shared" si="31"/>
        <v>-0.26982317394808136</v>
      </c>
      <c r="Z46">
        <f t="shared" si="32"/>
        <v>3.3506381820931415E-2</v>
      </c>
      <c r="AA46">
        <f t="shared" si="33"/>
        <v>-1.8872815030733949</v>
      </c>
      <c r="AB46">
        <f t="shared" si="34"/>
        <v>-1.5839519473043822</v>
      </c>
      <c r="AC46">
        <f t="shared" si="35"/>
        <v>0.39364814680505172</v>
      </c>
      <c r="AD46">
        <f t="shared" si="35"/>
        <v>0.51336461163312985</v>
      </c>
      <c r="AE46">
        <f t="shared" si="35"/>
        <v>2.9561236482731994E-2</v>
      </c>
      <c r="AF46">
        <f t="shared" si="35"/>
        <v>5.6602327312750493E-2</v>
      </c>
      <c r="AG46">
        <f t="shared" si="36"/>
        <v>0.11971646482807813</v>
      </c>
      <c r="AH46">
        <f t="shared" si="37"/>
        <v>2.7041090830018499E-2</v>
      </c>
    </row>
    <row r="47" spans="3:34">
      <c r="C47" s="28" t="s">
        <v>66</v>
      </c>
      <c r="V47" s="16">
        <f t="shared" si="30"/>
        <v>102.98559902501941</v>
      </c>
      <c r="W47">
        <f>$G6</f>
        <v>50</v>
      </c>
      <c r="X47">
        <f>$H6</f>
        <v>199</v>
      </c>
      <c r="Y47">
        <f t="shared" si="31"/>
        <v>4.599678540891422E-2</v>
      </c>
      <c r="Z47">
        <f t="shared" si="32"/>
        <v>0.89997972544750782</v>
      </c>
      <c r="AA47">
        <f t="shared" si="33"/>
        <v>-1.5714615437163992</v>
      </c>
      <c r="AB47">
        <f t="shared" si="34"/>
        <v>-0.71747860367780569</v>
      </c>
      <c r="AC47">
        <f t="shared" si="35"/>
        <v>0.51834359396420493</v>
      </c>
      <c r="AD47">
        <f t="shared" si="35"/>
        <v>0.81593447984465473</v>
      </c>
      <c r="AE47">
        <f t="shared" si="35"/>
        <v>5.803774014516079E-2</v>
      </c>
      <c r="AF47">
        <f t="shared" si="35"/>
        <v>0.23653941699062653</v>
      </c>
      <c r="AG47">
        <f t="shared" si="36"/>
        <v>0.2975908858804498</v>
      </c>
      <c r="AH47">
        <f t="shared" si="37"/>
        <v>0.17850167684546575</v>
      </c>
    </row>
    <row r="48" spans="3:34">
      <c r="C48" t="s">
        <v>67</v>
      </c>
      <c r="V48" s="16">
        <f t="shared" si="30"/>
        <v>280.70810171792209</v>
      </c>
      <c r="W48">
        <f>$G7</f>
        <v>200</v>
      </c>
      <c r="X48">
        <f>$H7</f>
        <v>400</v>
      </c>
      <c r="Y48">
        <f t="shared" si="31"/>
        <v>0.90307874922653442</v>
      </c>
      <c r="Z48">
        <f t="shared" si="32"/>
        <v>1.3316197311353446</v>
      </c>
      <c r="AA48">
        <f t="shared" si="33"/>
        <v>-0.71437957989877909</v>
      </c>
      <c r="AB48">
        <f t="shared" si="34"/>
        <v>-0.28583859798996891</v>
      </c>
      <c r="AC48">
        <f t="shared" si="35"/>
        <v>0.81675794920299516</v>
      </c>
      <c r="AD48">
        <f t="shared" si="35"/>
        <v>0.90850741107311572</v>
      </c>
      <c r="AE48">
        <f t="shared" si="35"/>
        <v>0.23749624769214575</v>
      </c>
      <c r="AF48">
        <f t="shared" si="35"/>
        <v>0.38750087198791999</v>
      </c>
      <c r="AG48">
        <f t="shared" si="36"/>
        <v>9.1749461870120563E-2</v>
      </c>
      <c r="AH48">
        <f t="shared" si="37"/>
        <v>0.15000462429577424</v>
      </c>
    </row>
    <row r="49" spans="1:34">
      <c r="C49" t="s">
        <v>68</v>
      </c>
      <c r="V49" s="16" t="e">
        <f t="shared" si="30"/>
        <v>#NUM!</v>
      </c>
      <c r="W49">
        <f>$G8</f>
        <v>0</v>
      </c>
      <c r="X49">
        <f>$H8</f>
        <v>0</v>
      </c>
      <c r="Y49" t="e">
        <f t="shared" si="31"/>
        <v>#NUM!</v>
      </c>
      <c r="Z49" t="e">
        <f t="shared" si="32"/>
        <v>#NUM!</v>
      </c>
      <c r="AA49" t="e">
        <f t="shared" si="33"/>
        <v>#NUM!</v>
      </c>
      <c r="AB49" t="e">
        <f t="shared" si="34"/>
        <v>#NUM!</v>
      </c>
      <c r="AC49" t="e">
        <f t="shared" si="35"/>
        <v>#NUM!</v>
      </c>
      <c r="AD49" t="e">
        <f t="shared" si="35"/>
        <v>#NUM!</v>
      </c>
      <c r="AE49" t="e">
        <f t="shared" si="35"/>
        <v>#NUM!</v>
      </c>
      <c r="AF49" t="e">
        <f t="shared" si="35"/>
        <v>#NUM!</v>
      </c>
      <c r="AG49" t="e">
        <f t="shared" si="36"/>
        <v>#NUM!</v>
      </c>
      <c r="AH49" t="e">
        <f t="shared" si="37"/>
        <v>#NUM!</v>
      </c>
    </row>
    <row r="50" spans="1:34">
      <c r="D50" t="s">
        <v>69</v>
      </c>
    </row>
    <row r="52" spans="1:34">
      <c r="P52" t="s">
        <v>70</v>
      </c>
    </row>
    <row r="54" spans="1:34">
      <c r="P54">
        <v>137.66058446727689</v>
      </c>
      <c r="R54" t="s">
        <v>31</v>
      </c>
      <c r="S54" s="16">
        <v>7.4219302476269329</v>
      </c>
    </row>
    <row r="55" spans="1:34">
      <c r="P55">
        <v>599.72589019967711</v>
      </c>
      <c r="R55" t="s">
        <v>32</v>
      </c>
      <c r="S55" s="16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7" t="s">
        <v>71</v>
      </c>
      <c r="B62" s="27"/>
    </row>
    <row r="63" spans="1:34">
      <c r="C63" t="s">
        <v>22</v>
      </c>
      <c r="G63" s="60" t="s">
        <v>23</v>
      </c>
      <c r="H63" s="60"/>
      <c r="J63" t="s">
        <v>24</v>
      </c>
      <c r="K63" t="s">
        <v>25</v>
      </c>
      <c r="L63" s="60" t="s">
        <v>26</v>
      </c>
      <c r="M63" s="60"/>
      <c r="Q63" t="s">
        <v>27</v>
      </c>
      <c r="R63" t="s">
        <v>28</v>
      </c>
      <c r="S63" t="s">
        <v>29</v>
      </c>
    </row>
    <row r="64" spans="1:34">
      <c r="C64" t="s">
        <v>31</v>
      </c>
      <c r="D64" s="16">
        <v>3.9545301476868375</v>
      </c>
      <c r="G64">
        <f t="shared" ref="G64:H69" si="38">G32</f>
        <v>0</v>
      </c>
      <c r="H64">
        <f t="shared" si="38"/>
        <v>10</v>
      </c>
      <c r="J64">
        <f t="shared" ref="J64:J69" si="39">J3</f>
        <v>104</v>
      </c>
      <c r="K64">
        <f t="shared" ref="K64:K69" si="40">J64/SUM(J$32:J$37)</f>
        <v>0.24821002386634844</v>
      </c>
      <c r="L64" t="e">
        <f t="shared" ref="L64:L69" si="41">LN(G64)</f>
        <v>#NUM!</v>
      </c>
      <c r="M64">
        <f t="shared" ref="M64:M69" si="42">LN(H64)</f>
        <v>2.3025850929940459</v>
      </c>
      <c r="O64">
        <f>IF(G64=0,0,_xlfn.NORM.DIST(L64,$D$64,$D$65,TRUE))</f>
        <v>0</v>
      </c>
      <c r="P64">
        <f t="shared" ref="P64:P69" si="43">_xlfn.NORM.DIST(M64,$D$64,$D$65,TRUE)</f>
        <v>0.18260443552862302</v>
      </c>
      <c r="Q64" s="19">
        <f t="shared" ref="Q64:Q66" si="44">P64-O64</f>
        <v>0.18260443552862302</v>
      </c>
      <c r="R64" s="31">
        <f t="shared" ref="R64:R69" si="45">Q64*SUM(J$32:J$37)</f>
        <v>76.511258486493048</v>
      </c>
      <c r="S64">
        <f t="shared" ref="S64:S69" si="46">IF(J64=0,0,J64*LN(Q64))</f>
        <v>-176.84503409663742</v>
      </c>
    </row>
    <row r="65" spans="3:34">
      <c r="C65" t="s">
        <v>32</v>
      </c>
      <c r="D65" s="16">
        <v>1.8243773479175385</v>
      </c>
      <c r="G65">
        <f t="shared" si="38"/>
        <v>10</v>
      </c>
      <c r="H65">
        <f t="shared" si="38"/>
        <v>29</v>
      </c>
      <c r="J65">
        <f t="shared" si="39"/>
        <v>39</v>
      </c>
      <c r="K65">
        <f t="shared" si="40"/>
        <v>9.3078758949880672E-2</v>
      </c>
      <c r="L65">
        <f t="shared" si="41"/>
        <v>2.3025850929940459</v>
      </c>
      <c r="M65">
        <f t="shared" si="42"/>
        <v>3.3672958299864741</v>
      </c>
      <c r="O65">
        <f>_xlfn.NORM.DIST(L65,$D$64,$D$65,TRUE)</f>
        <v>0.18260443552862302</v>
      </c>
      <c r="P65">
        <f t="shared" si="43"/>
        <v>0.37377102669098028</v>
      </c>
      <c r="Q65" s="19">
        <f t="shared" si="44"/>
        <v>0.19116659116235726</v>
      </c>
      <c r="R65" s="31">
        <f t="shared" si="45"/>
        <v>80.098801697027696</v>
      </c>
      <c r="S65">
        <f t="shared" si="46"/>
        <v>-64.529791015824131</v>
      </c>
    </row>
    <row r="66" spans="3:34">
      <c r="G66">
        <f t="shared" si="38"/>
        <v>30</v>
      </c>
      <c r="H66">
        <f t="shared" si="38"/>
        <v>49</v>
      </c>
      <c r="J66">
        <f t="shared" si="39"/>
        <v>23</v>
      </c>
      <c r="K66">
        <f t="shared" si="40"/>
        <v>5.4892601431980909E-2</v>
      </c>
      <c r="L66">
        <f t="shared" si="41"/>
        <v>3.4011973816621555</v>
      </c>
      <c r="M66">
        <f t="shared" si="42"/>
        <v>3.8918202981106265</v>
      </c>
      <c r="O66">
        <f>_xlfn.NORM.DIST(L66,$D$64,$D$65,TRUE)</f>
        <v>0.38083080762748656</v>
      </c>
      <c r="P66">
        <f t="shared" si="43"/>
        <v>0.48628974163990218</v>
      </c>
      <c r="Q66" s="19">
        <f t="shared" si="44"/>
        <v>0.10545893401241563</v>
      </c>
      <c r="R66" s="31">
        <f t="shared" si="45"/>
        <v>44.18729335120215</v>
      </c>
      <c r="S66">
        <f t="shared" si="46"/>
        <v>-51.736974016953646</v>
      </c>
    </row>
    <row r="67" spans="3:34">
      <c r="G67">
        <f t="shared" si="38"/>
        <v>50</v>
      </c>
      <c r="H67">
        <f t="shared" si="38"/>
        <v>199</v>
      </c>
      <c r="J67">
        <f t="shared" si="39"/>
        <v>124</v>
      </c>
      <c r="K67">
        <f t="shared" si="40"/>
        <v>0.29594272076372313</v>
      </c>
      <c r="L67">
        <f t="shared" si="41"/>
        <v>3.912023005428146</v>
      </c>
      <c r="M67">
        <f t="shared" si="42"/>
        <v>5.2933048247244923</v>
      </c>
      <c r="O67">
        <f>_xlfn.NORM.DIST(L67,$D$64,$D$65,TRUE)</f>
        <v>0.49070567166767376</v>
      </c>
      <c r="P67">
        <f t="shared" si="43"/>
        <v>0.76847246110546652</v>
      </c>
      <c r="Q67" s="19">
        <f t="shared" ref="Q67:Q69" si="47">IF(H67=0,0,P67-O67)</f>
        <v>0.27776678943779276</v>
      </c>
      <c r="R67" s="31">
        <f t="shared" si="45"/>
        <v>116.38428477443517</v>
      </c>
      <c r="S67">
        <f t="shared" si="46"/>
        <v>-158.84070212928776</v>
      </c>
      <c r="Y67" t="s">
        <v>63</v>
      </c>
      <c r="Z67">
        <f>W35</f>
        <v>0.95</v>
      </c>
    </row>
    <row r="68" spans="3:34">
      <c r="G68">
        <f t="shared" si="38"/>
        <v>200</v>
      </c>
      <c r="H68">
        <f t="shared" si="38"/>
        <v>400</v>
      </c>
      <c r="J68">
        <f t="shared" si="39"/>
        <v>129</v>
      </c>
      <c r="K68">
        <f t="shared" si="40"/>
        <v>0.30787589498806683</v>
      </c>
      <c r="L68">
        <f t="shared" si="41"/>
        <v>5.2983173665480363</v>
      </c>
      <c r="M68">
        <f t="shared" si="42"/>
        <v>5.9914645471079817</v>
      </c>
      <c r="O68">
        <f>_xlfn.NORM.DIST(L68,$D$64,$D$65,TRUE)</f>
        <v>0.76930899077061587</v>
      </c>
      <c r="P68">
        <f t="shared" si="43"/>
        <v>0.86789791871861111</v>
      </c>
      <c r="Q68" s="19">
        <f t="shared" si="47"/>
        <v>9.8588927947995231E-2</v>
      </c>
      <c r="R68" s="31">
        <f t="shared" si="45"/>
        <v>41.308760810210003</v>
      </c>
      <c r="S68">
        <f t="shared" si="46"/>
        <v>-298.86672480212161</v>
      </c>
    </row>
    <row r="69" spans="3:34">
      <c r="G69">
        <f t="shared" si="38"/>
        <v>0</v>
      </c>
      <c r="H69">
        <f t="shared" si="38"/>
        <v>0</v>
      </c>
      <c r="J69">
        <f t="shared" si="39"/>
        <v>0</v>
      </c>
      <c r="K69">
        <f t="shared" si="40"/>
        <v>0</v>
      </c>
      <c r="L69" t="e">
        <f t="shared" si="41"/>
        <v>#NUM!</v>
      </c>
      <c r="M69" t="e">
        <f t="shared" si="42"/>
        <v>#NUM!</v>
      </c>
      <c r="O69" t="e">
        <f>_xlfn.NORM.DIST(L69,$D$64,$D$65,TRUE)</f>
        <v>#NUM!</v>
      </c>
      <c r="P69" t="e">
        <f t="shared" si="43"/>
        <v>#NUM!</v>
      </c>
      <c r="Q69" s="19">
        <f t="shared" si="47"/>
        <v>0</v>
      </c>
      <c r="R69" s="31">
        <f t="shared" si="45"/>
        <v>0</v>
      </c>
      <c r="S69">
        <f t="shared" si="46"/>
        <v>0</v>
      </c>
    </row>
    <row r="70" spans="3:34">
      <c r="R70" s="1"/>
      <c r="Z70">
        <f>1-2*(1-Z67)</f>
        <v>0.89999999999999991</v>
      </c>
    </row>
    <row r="71" spans="3:34">
      <c r="Q71" s="15"/>
      <c r="R71" s="1"/>
      <c r="S71" t="s">
        <v>35</v>
      </c>
      <c r="W71" s="5" t="s">
        <v>64</v>
      </c>
    </row>
    <row r="72" spans="3:34">
      <c r="Q72" s="20">
        <f>SUM(Q64:Q69)</f>
        <v>0.85558567808918395</v>
      </c>
      <c r="R72" s="20">
        <f>SUM(R64:R69)</f>
        <v>358.49039911936808</v>
      </c>
      <c r="S72" s="20">
        <f>SUM(S64:S69)</f>
        <v>-750.81922606082458</v>
      </c>
      <c r="W72" s="30">
        <f>2*(S11-S72)</f>
        <v>2.7055461328459387</v>
      </c>
      <c r="Y72" t="s">
        <v>65</v>
      </c>
      <c r="Z72" s="29">
        <f>_xlfn.CHISQ.INV(Z70,1)</f>
        <v>2.7055434540954142</v>
      </c>
    </row>
    <row r="74" spans="3:34">
      <c r="S74">
        <v>17.899999999999999</v>
      </c>
      <c r="T74" t="s">
        <v>47</v>
      </c>
      <c r="W74" s="61" t="s">
        <v>48</v>
      </c>
      <c r="X74" s="61"/>
    </row>
    <row r="75" spans="3:34">
      <c r="M75" s="60" t="s">
        <v>72</v>
      </c>
      <c r="N75" s="60"/>
      <c r="R75" t="s">
        <v>49</v>
      </c>
      <c r="S75" t="s">
        <v>50</v>
      </c>
      <c r="V75" t="s">
        <v>51</v>
      </c>
      <c r="W75" s="2" t="s">
        <v>52</v>
      </c>
      <c r="X75" s="2" t="s">
        <v>53</v>
      </c>
      <c r="Y75" s="60" t="s">
        <v>54</v>
      </c>
      <c r="Z75" s="60"/>
      <c r="AA75" s="60" t="s">
        <v>55</v>
      </c>
      <c r="AB75" s="60"/>
      <c r="AC75" s="60" t="s">
        <v>56</v>
      </c>
      <c r="AD75" s="60"/>
      <c r="AE75" s="60" t="s">
        <v>57</v>
      </c>
      <c r="AF75" s="60"/>
      <c r="AG75" s="60" t="s">
        <v>58</v>
      </c>
      <c r="AH75" s="60"/>
    </row>
    <row r="76" spans="3:34">
      <c r="M76" t="s">
        <v>59</v>
      </c>
      <c r="N76" t="s">
        <v>60</v>
      </c>
      <c r="V76" s="16">
        <f>$R$78*AH76/AG76</f>
        <v>4.7802797380300817</v>
      </c>
      <c r="W76">
        <v>1.0000000000000001E-5</v>
      </c>
      <c r="X76">
        <f>$H$3</f>
        <v>10</v>
      </c>
      <c r="Y76">
        <f t="shared" ref="Y76:Y81" si="48">(LN(W76)-M$77)/N$77</f>
        <v>-8.4782107332743486</v>
      </c>
      <c r="Z76">
        <f t="shared" ref="Z76:Z81" si="49">(LN(X76)-M$77)/N$77</f>
        <v>-0.90548430486622067</v>
      </c>
      <c r="AA76">
        <f t="shared" ref="AA76:AA81" si="50">Y76-N$77</f>
        <v>-10.302588081191887</v>
      </c>
      <c r="AB76">
        <f t="shared" ref="AB76:AB81" si="51">Z76-N$77</f>
        <v>-2.7298616527837591</v>
      </c>
      <c r="AC76">
        <f t="shared" ref="AC76:AF81" si="52">_xlfn.NORM.S.DIST(Y76,TRUE)</f>
        <v>1.1434174336898086E-17</v>
      </c>
      <c r="AD76">
        <f t="shared" si="52"/>
        <v>0.18260443552862302</v>
      </c>
      <c r="AE76">
        <f t="shared" si="52"/>
        <v>3.4295329107610965E-25</v>
      </c>
      <c r="AF76">
        <f t="shared" si="52"/>
        <v>3.1680454635885425E-3</v>
      </c>
      <c r="AG76">
        <f t="shared" ref="AG76:AG81" si="53">AD76-AC76</f>
        <v>0.18260443552862302</v>
      </c>
      <c r="AH76">
        <f t="shared" ref="AH76:AH81" si="54">AF76-AE76</f>
        <v>3.1680454635885425E-3</v>
      </c>
    </row>
    <row r="77" spans="3:34">
      <c r="M77">
        <f>D64</f>
        <v>3.9545301476868375</v>
      </c>
      <c r="N77">
        <f>D65</f>
        <v>1.8243773479175385</v>
      </c>
      <c r="R77" t="s">
        <v>61</v>
      </c>
      <c r="V77" s="16">
        <f>$R$78*AH77/AG77</f>
        <v>18.3885381224387</v>
      </c>
      <c r="W77">
        <f>$G$4</f>
        <v>10</v>
      </c>
      <c r="X77">
        <f>$H$4</f>
        <v>29</v>
      </c>
      <c r="Y77">
        <f t="shared" si="48"/>
        <v>-0.90548430486622067</v>
      </c>
      <c r="Z77">
        <f t="shared" si="49"/>
        <v>-0.32188204834414896</v>
      </c>
      <c r="AA77">
        <f t="shared" si="50"/>
        <v>-2.7298616527837591</v>
      </c>
      <c r="AB77">
        <f t="shared" si="51"/>
        <v>-2.1462593962616876</v>
      </c>
      <c r="AC77">
        <f t="shared" si="52"/>
        <v>0.18260443552862302</v>
      </c>
      <c r="AD77">
        <f t="shared" si="52"/>
        <v>0.37377102669098028</v>
      </c>
      <c r="AE77">
        <f t="shared" si="52"/>
        <v>3.1680454635885425E-3</v>
      </c>
      <c r="AF77">
        <f t="shared" si="52"/>
        <v>1.5926144568343518E-2</v>
      </c>
      <c r="AG77">
        <f t="shared" si="53"/>
        <v>0.19116659116235726</v>
      </c>
      <c r="AH77">
        <f t="shared" si="54"/>
        <v>1.2758099104754976E-2</v>
      </c>
    </row>
    <row r="78" spans="3:34">
      <c r="R78" s="23">
        <f>EXP(M77+(N77^2)/2)</f>
        <v>275.53275142811111</v>
      </c>
      <c r="V78" s="16">
        <f t="shared" ref="V78:V81" si="55">$R$78*AH78/AG78</f>
        <v>38.796803792581713</v>
      </c>
      <c r="W78">
        <f>$G$5</f>
        <v>30</v>
      </c>
      <c r="X78">
        <f>$H$5</f>
        <v>49</v>
      </c>
      <c r="Y78">
        <f t="shared" si="48"/>
        <v>-0.30329951567108177</v>
      </c>
      <c r="Z78">
        <f t="shared" si="49"/>
        <v>-3.4373288863618109E-2</v>
      </c>
      <c r="AA78">
        <f t="shared" si="50"/>
        <v>-2.1276768635886203</v>
      </c>
      <c r="AB78">
        <f t="shared" si="51"/>
        <v>-1.8587506367811566</v>
      </c>
      <c r="AC78">
        <f t="shared" si="52"/>
        <v>0.38083080762748656</v>
      </c>
      <c r="AD78">
        <f t="shared" si="52"/>
        <v>0.48628974163990218</v>
      </c>
      <c r="AE78">
        <f t="shared" si="52"/>
        <v>1.6681942234094051E-2</v>
      </c>
      <c r="AF78">
        <f t="shared" si="52"/>
        <v>3.1531246172910962E-2</v>
      </c>
      <c r="AG78">
        <f t="shared" si="53"/>
        <v>0.10545893401241563</v>
      </c>
      <c r="AH78">
        <f t="shared" si="54"/>
        <v>1.4849303938816911E-2</v>
      </c>
    </row>
    <row r="79" spans="3:34">
      <c r="C79" s="28" t="s">
        <v>66</v>
      </c>
      <c r="V79" s="16">
        <f t="shared" si="55"/>
        <v>104.56271894692686</v>
      </c>
      <c r="W79">
        <f>$G6</f>
        <v>50</v>
      </c>
      <c r="X79">
        <f>$H6</f>
        <v>199</v>
      </c>
      <c r="Y79">
        <f t="shared" si="48"/>
        <v>-2.3299534116235299E-2</v>
      </c>
      <c r="Z79">
        <f t="shared" si="49"/>
        <v>0.73382553152494367</v>
      </c>
      <c r="AA79">
        <f t="shared" si="50"/>
        <v>-1.8476768820337737</v>
      </c>
      <c r="AB79">
        <f t="shared" si="51"/>
        <v>-1.0905518163925949</v>
      </c>
      <c r="AC79">
        <f t="shared" si="52"/>
        <v>0.49070567166767376</v>
      </c>
      <c r="AD79">
        <f t="shared" si="52"/>
        <v>0.76847246110546652</v>
      </c>
      <c r="AE79">
        <f t="shared" si="52"/>
        <v>3.2324550120655798E-2</v>
      </c>
      <c r="AF79">
        <f t="shared" si="52"/>
        <v>0.13773507059866141</v>
      </c>
      <c r="AG79">
        <f t="shared" si="53"/>
        <v>0.27776678943779276</v>
      </c>
      <c r="AH79">
        <f t="shared" si="54"/>
        <v>0.10541052047800561</v>
      </c>
    </row>
    <row r="80" spans="3:34">
      <c r="C80" t="s">
        <v>73</v>
      </c>
      <c r="V80" s="16">
        <f t="shared" si="55"/>
        <v>282.75423972506889</v>
      </c>
      <c r="W80">
        <f>$G7</f>
        <v>200</v>
      </c>
      <c r="X80">
        <f>$H$7</f>
        <v>400</v>
      </c>
      <c r="Y80">
        <f t="shared" si="48"/>
        <v>0.73657306718650273</v>
      </c>
      <c r="Z80">
        <f t="shared" si="49"/>
        <v>1.1165093678378719</v>
      </c>
      <c r="AA80">
        <f t="shared" si="50"/>
        <v>-1.0878042807310357</v>
      </c>
      <c r="AB80">
        <f t="shared" si="51"/>
        <v>-0.70786798007966656</v>
      </c>
      <c r="AC80">
        <f t="shared" si="52"/>
        <v>0.76930899077061587</v>
      </c>
      <c r="AD80">
        <f t="shared" si="52"/>
        <v>0.86789791871861111</v>
      </c>
      <c r="AE80">
        <f t="shared" si="52"/>
        <v>0.13834075967587398</v>
      </c>
      <c r="AF80">
        <f t="shared" si="52"/>
        <v>0.23951362287547148</v>
      </c>
      <c r="AG80">
        <f t="shared" si="53"/>
        <v>9.8588927947995231E-2</v>
      </c>
      <c r="AH80">
        <f t="shared" si="54"/>
        <v>0.10117286319959751</v>
      </c>
    </row>
    <row r="81" spans="3:34">
      <c r="C81" t="s">
        <v>74</v>
      </c>
      <c r="V81" s="16" t="e">
        <f t="shared" si="55"/>
        <v>#NUM!</v>
      </c>
      <c r="W81">
        <f>$G8</f>
        <v>0</v>
      </c>
      <c r="X81">
        <f>$H$8</f>
        <v>0</v>
      </c>
      <c r="Y81" t="e">
        <f t="shared" si="48"/>
        <v>#NUM!</v>
      </c>
      <c r="Z81" t="e">
        <f t="shared" si="49"/>
        <v>#NUM!</v>
      </c>
      <c r="AA81" t="e">
        <f t="shared" si="50"/>
        <v>#NUM!</v>
      </c>
      <c r="AB81" t="e">
        <f t="shared" si="51"/>
        <v>#NUM!</v>
      </c>
      <c r="AC81" t="e">
        <f t="shared" si="52"/>
        <v>#NUM!</v>
      </c>
      <c r="AD81" t="e">
        <f t="shared" si="52"/>
        <v>#NUM!</v>
      </c>
      <c r="AE81" t="e">
        <f t="shared" si="52"/>
        <v>#NUM!</v>
      </c>
      <c r="AF81" t="e">
        <f t="shared" si="52"/>
        <v>#NUM!</v>
      </c>
      <c r="AG81" t="e">
        <f t="shared" si="53"/>
        <v>#NUM!</v>
      </c>
      <c r="AH81" t="e">
        <f t="shared" si="54"/>
        <v>#NUM!</v>
      </c>
    </row>
    <row r="82" spans="3:34">
      <c r="D82" t="s">
        <v>75</v>
      </c>
    </row>
    <row r="84" spans="3:34">
      <c r="P84" t="s">
        <v>76</v>
      </c>
    </row>
    <row r="86" spans="3:34">
      <c r="P86">
        <v>131.1674291003529</v>
      </c>
      <c r="R86" t="s">
        <v>31</v>
      </c>
      <c r="S86" s="16">
        <v>7.7410716288978998</v>
      </c>
    </row>
    <row r="87" spans="3:34">
      <c r="P87">
        <v>600.36896418005176</v>
      </c>
      <c r="R87" t="s">
        <v>32</v>
      </c>
      <c r="S87" s="16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G2:H2"/>
    <mergeCell ref="L2:M2"/>
    <mergeCell ref="Y21:Z21"/>
    <mergeCell ref="AA21:AB21"/>
    <mergeCell ref="G31:H31"/>
    <mergeCell ref="L31:M31"/>
    <mergeCell ref="W20:X20"/>
    <mergeCell ref="M21:N21"/>
    <mergeCell ref="G63:H63"/>
    <mergeCell ref="L63:M63"/>
    <mergeCell ref="W42:X42"/>
    <mergeCell ref="M43:N43"/>
    <mergeCell ref="W74:X74"/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4"/>
  <sheetViews>
    <sheetView topLeftCell="A4" workbookViewId="0">
      <selection activeCell="G5" sqref="G5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1</v>
      </c>
      <c r="L3" s="43" t="s">
        <v>82</v>
      </c>
      <c r="M3" s="55">
        <f>Main!$C$22</f>
        <v>104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AVERAGE(F$11:INDIRECT(CONCATENATE("G",$M$3+10)))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[1]!simOutput(AVERAGE(J11:IF($M$3&gt;1000,J1010,INDIRECT(CONCATENATE("J",$M$3+10)))),"d1_avg_mle_doses")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[1]!simOutput(AVERAGE(M11:IF($M$3&gt;1000,M1010,INDIRECT(CONCATENATE("M",$M$3+10)))),"d1_avg_low_doses")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[1]!simOutput(AVERAGE(P11:IF($M$3&gt;1000,P1010,INDIRECT(CONCATENATE("P",$M$3+10)))),"d1_avg_high_doses")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</v>
      </c>
      <c r="D9">
        <f>IF(Main!$C$7/Main!$C$8=1, 0.99, (Main!$C$7/Main!$C$8))</f>
        <v>0.99</v>
      </c>
      <c r="E9">
        <f>Main!$C$10/1000</f>
        <v>2.4300000000000002E-2</v>
      </c>
      <c r="F9">
        <f>Main!$C$9</f>
        <v>2.5</v>
      </c>
      <c r="H9">
        <f>'Exposure Means'!$O$3</f>
        <v>0</v>
      </c>
      <c r="I9" s="1">
        <f>'Exposure Means'!$D$3</f>
        <v>3.89003247138566</v>
      </c>
      <c r="J9" s="41"/>
      <c r="K9">
        <f>'Exposure Means'!$O$32</f>
        <v>0</v>
      </c>
      <c r="L9" s="1">
        <f>'Exposure Means'!$D$32</f>
        <v>3.837625121755508</v>
      </c>
      <c r="N9">
        <f>'Exposure Means'!$O$64</f>
        <v>0</v>
      </c>
      <c r="O9" s="1">
        <f>'Exposure Means'!$D$64</f>
        <v>3.9545301476868375</v>
      </c>
      <c r="R9" s="62"/>
      <c r="S9" s="62"/>
    </row>
    <row r="10" spans="1:19">
      <c r="B10" t="s">
        <v>100</v>
      </c>
      <c r="C10">
        <f>Main!$D$11/3</f>
        <v>0.3</v>
      </c>
      <c r="E10">
        <f>Main!$D$10/3000</f>
        <v>1.3333333333333334E-2</v>
      </c>
      <c r="F10">
        <f>Main!$D$9/3</f>
        <v>3.3000000000000003</v>
      </c>
      <c r="H10">
        <f>'Exposure Means'!$P$3</f>
        <v>0.17763157672421584</v>
      </c>
      <c r="I10" s="1">
        <f>'Exposure Means'!$D$4</f>
        <v>1.7172199045347529</v>
      </c>
      <c r="J10" s="41"/>
      <c r="K10">
        <f>'Exposure Means'!$P$32</f>
        <v>0.17129897457740681</v>
      </c>
      <c r="L10" s="1">
        <f>'Exposure Means'!$D$33</f>
        <v>1.6174583291253135</v>
      </c>
      <c r="N10">
        <f>'Exposure Means'!$P$64</f>
        <v>0.18260443552862302</v>
      </c>
      <c r="O10" s="1">
        <f>'Exposure Means'!$D$65</f>
        <v>1.8243773479175385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>_xlfn.LOGNORM.INV($K12,$L$9,$L$10)</f>
        <v>#VALUE!</v>
      </c>
      <c r="M12" t="e" vm="1">
        <f t="shared" ref="M12:M75" si="2">$C12+$D12*$E12*$L12+(1-$D12)*$E12*$F12</f>
        <v>#VALUE!</v>
      </c>
      <c r="N12" t="e" vm="2">
        <f>[1]!genUniform($N$9,$N$10)</f>
        <v>#VALUE!</v>
      </c>
      <c r="O12" t="e" vm="1">
        <f t="shared" ref="O12:O75" si="3">_xlfn.LOGNORM.INV($N12,$O$9,$O$10)</f>
        <v>#VALUE!</v>
      </c>
      <c r="P12" t="e" vm="1">
        <f t="shared" ref="P12:P75" si="4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ref="L13:L75" si="5">_xlfn.LOGNORM.INV($K13,$L$9,$L$10)</f>
        <v>#VALUE!</v>
      </c>
      <c r="M13" t="e" vm="1">
        <f t="shared" si="2"/>
        <v>#VALUE!</v>
      </c>
      <c r="N13" t="e" vm="2">
        <f>[1]!genUniform($N$9,$N$10)</f>
        <v>#VALUE!</v>
      </c>
      <c r="O13" t="e" vm="1">
        <f t="shared" si="3"/>
        <v>#VALUE!</v>
      </c>
      <c r="P13" t="e" vm="1">
        <f t="shared" si="4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5"/>
        <v>#VALUE!</v>
      </c>
      <c r="M14" t="e" vm="1">
        <f t="shared" si="2"/>
        <v>#VALUE!</v>
      </c>
      <c r="N14" t="e" vm="2">
        <f>[1]!genUniform($N$9,$N$10)</f>
        <v>#VALUE!</v>
      </c>
      <c r="O14" t="e" vm="1">
        <f t="shared" si="3"/>
        <v>#VALUE!</v>
      </c>
      <c r="P14" t="e" vm="1">
        <f t="shared" si="4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5"/>
        <v>#VALUE!</v>
      </c>
      <c r="M15" t="e" vm="1">
        <f t="shared" si="2"/>
        <v>#VALUE!</v>
      </c>
      <c r="N15" t="e" vm="2">
        <f>[1]!genUniform($N$9,$N$10)</f>
        <v>#VALUE!</v>
      </c>
      <c r="O15" t="e" vm="1">
        <f t="shared" si="3"/>
        <v>#VALUE!</v>
      </c>
      <c r="P15" t="e" vm="1">
        <f t="shared" si="4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5"/>
        <v>#VALUE!</v>
      </c>
      <c r="M16" t="e" vm="1">
        <f t="shared" si="2"/>
        <v>#VALUE!</v>
      </c>
      <c r="N16" t="e" vm="2">
        <f>[1]!genUniform($N$9,$N$10)</f>
        <v>#VALUE!</v>
      </c>
      <c r="O16" t="e" vm="1">
        <f t="shared" si="3"/>
        <v>#VALUE!</v>
      </c>
      <c r="P16" t="e" vm="1">
        <f t="shared" si="4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5"/>
        <v>#VALUE!</v>
      </c>
      <c r="M17" t="e" vm="1">
        <f t="shared" si="2"/>
        <v>#VALUE!</v>
      </c>
      <c r="N17" t="e" vm="2">
        <f>[1]!genUniform($N$9,$N$10)</f>
        <v>#VALUE!</v>
      </c>
      <c r="O17" t="e" vm="1">
        <f t="shared" si="3"/>
        <v>#VALUE!</v>
      </c>
      <c r="P17" t="e" vm="1">
        <f t="shared" si="4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5"/>
        <v>#VALUE!</v>
      </c>
      <c r="M18" t="e" vm="1">
        <f t="shared" si="2"/>
        <v>#VALUE!</v>
      </c>
      <c r="N18" t="e" vm="2">
        <f>[1]!genUniform($N$9,$N$10)</f>
        <v>#VALUE!</v>
      </c>
      <c r="O18" t="e" vm="1">
        <f t="shared" si="3"/>
        <v>#VALUE!</v>
      </c>
      <c r="P18" t="e" vm="1">
        <f t="shared" si="4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5"/>
        <v>#VALUE!</v>
      </c>
      <c r="M19" t="e" vm="1">
        <f t="shared" si="2"/>
        <v>#VALUE!</v>
      </c>
      <c r="N19" t="e" vm="2">
        <f>[1]!genUniform($N$9,$N$10)</f>
        <v>#VALUE!</v>
      </c>
      <c r="O19" t="e" vm="1">
        <f t="shared" si="3"/>
        <v>#VALUE!</v>
      </c>
      <c r="P19" t="e" vm="1">
        <f t="shared" si="4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5"/>
        <v>#VALUE!</v>
      </c>
      <c r="M20" t="e" vm="1">
        <f t="shared" si="2"/>
        <v>#VALUE!</v>
      </c>
      <c r="N20" t="e" vm="2">
        <f>[1]!genUniform($N$9,$N$10)</f>
        <v>#VALUE!</v>
      </c>
      <c r="O20" t="e" vm="1">
        <f t="shared" si="3"/>
        <v>#VALUE!</v>
      </c>
      <c r="P20" t="e" vm="1">
        <f t="shared" si="4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5"/>
        <v>#VALUE!</v>
      </c>
      <c r="M21" t="e" vm="1">
        <f t="shared" si="2"/>
        <v>#VALUE!</v>
      </c>
      <c r="N21" t="e" vm="2">
        <f>[1]!genUniform($N$9,$N$10)</f>
        <v>#VALUE!</v>
      </c>
      <c r="O21" t="e" vm="1">
        <f t="shared" si="3"/>
        <v>#VALUE!</v>
      </c>
      <c r="P21" t="e" vm="1">
        <f t="shared" si="4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5"/>
        <v>#VALUE!</v>
      </c>
      <c r="M22" t="e" vm="1">
        <f t="shared" si="2"/>
        <v>#VALUE!</v>
      </c>
      <c r="N22" t="e" vm="2">
        <f>[1]!genUniform($N$9,$N$10)</f>
        <v>#VALUE!</v>
      </c>
      <c r="O22" t="e" vm="1">
        <f t="shared" si="3"/>
        <v>#VALUE!</v>
      </c>
      <c r="P22" t="e" vm="1">
        <f t="shared" si="4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5"/>
        <v>#VALUE!</v>
      </c>
      <c r="M23" t="e" vm="1">
        <f t="shared" si="2"/>
        <v>#VALUE!</v>
      </c>
      <c r="N23" t="e" vm="2">
        <f>[1]!genUniform($N$9,$N$10)</f>
        <v>#VALUE!</v>
      </c>
      <c r="O23" t="e" vm="1">
        <f t="shared" si="3"/>
        <v>#VALUE!</v>
      </c>
      <c r="P23" t="e" vm="1">
        <f t="shared" si="4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5"/>
        <v>#VALUE!</v>
      </c>
      <c r="M24" t="e" vm="1">
        <f t="shared" si="2"/>
        <v>#VALUE!</v>
      </c>
      <c r="N24" t="e" vm="2">
        <f>[1]!genUniform($N$9,$N$10)</f>
        <v>#VALUE!</v>
      </c>
      <c r="O24" t="e" vm="1">
        <f t="shared" si="3"/>
        <v>#VALUE!</v>
      </c>
      <c r="P24" t="e" vm="1">
        <f t="shared" si="4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5"/>
        <v>#VALUE!</v>
      </c>
      <c r="M25" t="e" vm="1">
        <f t="shared" si="2"/>
        <v>#VALUE!</v>
      </c>
      <c r="N25" t="e" vm="2">
        <f>[1]!genUniform($N$9,$N$10)</f>
        <v>#VALUE!</v>
      </c>
      <c r="O25" t="e" vm="1">
        <f t="shared" si="3"/>
        <v>#VALUE!</v>
      </c>
      <c r="P25" t="e" vm="1">
        <f t="shared" si="4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5"/>
        <v>#VALUE!</v>
      </c>
      <c r="M26" t="e" vm="1">
        <f t="shared" si="2"/>
        <v>#VALUE!</v>
      </c>
      <c r="N26" t="e" vm="2">
        <f>[1]!genUniform($N$9,$N$10)</f>
        <v>#VALUE!</v>
      </c>
      <c r="O26" t="e" vm="1">
        <f t="shared" si="3"/>
        <v>#VALUE!</v>
      </c>
      <c r="P26" t="e" vm="1">
        <f t="shared" si="4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5"/>
        <v>#VALUE!</v>
      </c>
      <c r="M27" t="e" vm="1">
        <f t="shared" si="2"/>
        <v>#VALUE!</v>
      </c>
      <c r="N27" t="e" vm="2">
        <f>[1]!genUniform($N$9,$N$10)</f>
        <v>#VALUE!</v>
      </c>
      <c r="O27" t="e" vm="1">
        <f t="shared" si="3"/>
        <v>#VALUE!</v>
      </c>
      <c r="P27" t="e" vm="1">
        <f t="shared" si="4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5"/>
        <v>#VALUE!</v>
      </c>
      <c r="M28" t="e" vm="1">
        <f t="shared" si="2"/>
        <v>#VALUE!</v>
      </c>
      <c r="N28" t="e" vm="2">
        <f>[1]!genUniform($N$9,$N$10)</f>
        <v>#VALUE!</v>
      </c>
      <c r="O28" t="e" vm="1">
        <f t="shared" si="3"/>
        <v>#VALUE!</v>
      </c>
      <c r="P28" t="e" vm="1">
        <f t="shared" si="4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5"/>
        <v>#VALUE!</v>
      </c>
      <c r="M29" t="e" vm="1">
        <f t="shared" si="2"/>
        <v>#VALUE!</v>
      </c>
      <c r="N29" t="e" vm="2">
        <f>[1]!genUniform($N$9,$N$10)</f>
        <v>#VALUE!</v>
      </c>
      <c r="O29" t="e" vm="1">
        <f t="shared" si="3"/>
        <v>#VALUE!</v>
      </c>
      <c r="P29" t="e" vm="1">
        <f t="shared" si="4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5"/>
        <v>#VALUE!</v>
      </c>
      <c r="M30" t="e" vm="1">
        <f t="shared" si="2"/>
        <v>#VALUE!</v>
      </c>
      <c r="N30" t="e" vm="2">
        <f>[1]!genUniform($N$9,$N$10)</f>
        <v>#VALUE!</v>
      </c>
      <c r="O30" t="e" vm="1">
        <f t="shared" si="3"/>
        <v>#VALUE!</v>
      </c>
      <c r="P30" t="e" vm="1">
        <f t="shared" si="4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5"/>
        <v>#VALUE!</v>
      </c>
      <c r="M31" t="e" vm="1">
        <f t="shared" si="2"/>
        <v>#VALUE!</v>
      </c>
      <c r="N31" t="e" vm="2">
        <f>[1]!genUniform($N$9,$N$10)</f>
        <v>#VALUE!</v>
      </c>
      <c r="O31" t="e" vm="1">
        <f t="shared" si="3"/>
        <v>#VALUE!</v>
      </c>
      <c r="P31" t="e" vm="1">
        <f t="shared" si="4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5"/>
        <v>#VALUE!</v>
      </c>
      <c r="M32" t="e" vm="1">
        <f t="shared" si="2"/>
        <v>#VALUE!</v>
      </c>
      <c r="N32" t="e" vm="2">
        <f>[1]!genUniform($N$9,$N$10)</f>
        <v>#VALUE!</v>
      </c>
      <c r="O32" t="e" vm="1">
        <f t="shared" si="3"/>
        <v>#VALUE!</v>
      </c>
      <c r="P32" t="e" vm="1">
        <f t="shared" si="4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5"/>
        <v>#VALUE!</v>
      </c>
      <c r="M33" t="e" vm="1">
        <f t="shared" si="2"/>
        <v>#VALUE!</v>
      </c>
      <c r="N33" t="e" vm="2">
        <f>[1]!genUniform($N$9,$N$10)</f>
        <v>#VALUE!</v>
      </c>
      <c r="O33" t="e" vm="1">
        <f t="shared" si="3"/>
        <v>#VALUE!</v>
      </c>
      <c r="P33" t="e" vm="1">
        <f t="shared" si="4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5"/>
        <v>#VALUE!</v>
      </c>
      <c r="M34" t="e" vm="1">
        <f t="shared" si="2"/>
        <v>#VALUE!</v>
      </c>
      <c r="N34" t="e" vm="2">
        <f>[1]!genUniform($N$9,$N$10)</f>
        <v>#VALUE!</v>
      </c>
      <c r="O34" t="e" vm="1">
        <f t="shared" si="3"/>
        <v>#VALUE!</v>
      </c>
      <c r="P34" t="e" vm="1">
        <f t="shared" si="4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5"/>
        <v>#VALUE!</v>
      </c>
      <c r="M35" t="e" vm="1">
        <f t="shared" si="2"/>
        <v>#VALUE!</v>
      </c>
      <c r="N35" t="e" vm="2">
        <f>[1]!genUniform($N$9,$N$10)</f>
        <v>#VALUE!</v>
      </c>
      <c r="O35" t="e" vm="1">
        <f t="shared" si="3"/>
        <v>#VALUE!</v>
      </c>
      <c r="P35" t="e" vm="1">
        <f t="shared" si="4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5"/>
        <v>#VALUE!</v>
      </c>
      <c r="M36" t="e" vm="1">
        <f t="shared" si="2"/>
        <v>#VALUE!</v>
      </c>
      <c r="N36" t="e" vm="2">
        <f>[1]!genUniform($N$9,$N$10)</f>
        <v>#VALUE!</v>
      </c>
      <c r="O36" t="e" vm="1">
        <f t="shared" si="3"/>
        <v>#VALUE!</v>
      </c>
      <c r="P36" t="e" vm="1">
        <f t="shared" si="4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5"/>
        <v>#VALUE!</v>
      </c>
      <c r="M37" t="e" vm="1">
        <f t="shared" si="2"/>
        <v>#VALUE!</v>
      </c>
      <c r="N37" t="e" vm="2">
        <f>[1]!genUniform($N$9,$N$10)</f>
        <v>#VALUE!</v>
      </c>
      <c r="O37" t="e" vm="1">
        <f t="shared" si="3"/>
        <v>#VALUE!</v>
      </c>
      <c r="P37" t="e" vm="1">
        <f t="shared" si="4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5"/>
        <v>#VALUE!</v>
      </c>
      <c r="M38" t="e" vm="1">
        <f t="shared" si="2"/>
        <v>#VALUE!</v>
      </c>
      <c r="N38" t="e" vm="2">
        <f>[1]!genUniform($N$9,$N$10)</f>
        <v>#VALUE!</v>
      </c>
      <c r="O38" t="e" vm="1">
        <f t="shared" si="3"/>
        <v>#VALUE!</v>
      </c>
      <c r="P38" t="e" vm="1">
        <f t="shared" si="4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5"/>
        <v>#VALUE!</v>
      </c>
      <c r="M39" t="e" vm="1">
        <f t="shared" si="2"/>
        <v>#VALUE!</v>
      </c>
      <c r="N39" t="e" vm="2">
        <f>[1]!genUniform($N$9,$N$10)</f>
        <v>#VALUE!</v>
      </c>
      <c r="O39" t="e" vm="1">
        <f t="shared" si="3"/>
        <v>#VALUE!</v>
      </c>
      <c r="P39" t="e" vm="1">
        <f t="shared" si="4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5"/>
        <v>#VALUE!</v>
      </c>
      <c r="M40" t="e" vm="1">
        <f t="shared" si="2"/>
        <v>#VALUE!</v>
      </c>
      <c r="N40" t="e" vm="2">
        <f>[1]!genUniform($N$9,$N$10)</f>
        <v>#VALUE!</v>
      </c>
      <c r="O40" t="e" vm="1">
        <f t="shared" si="3"/>
        <v>#VALUE!</v>
      </c>
      <c r="P40" t="e" vm="1">
        <f t="shared" si="4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5"/>
        <v>#VALUE!</v>
      </c>
      <c r="M41" t="e" vm="1">
        <f t="shared" si="2"/>
        <v>#VALUE!</v>
      </c>
      <c r="N41" t="e" vm="2">
        <f>[1]!genUniform($N$9,$N$10)</f>
        <v>#VALUE!</v>
      </c>
      <c r="O41" t="e" vm="1">
        <f t="shared" si="3"/>
        <v>#VALUE!</v>
      </c>
      <c r="P41" t="e" vm="1">
        <f t="shared" si="4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5"/>
        <v>#VALUE!</v>
      </c>
      <c r="M42" t="e" vm="1">
        <f t="shared" si="2"/>
        <v>#VALUE!</v>
      </c>
      <c r="N42" t="e" vm="2">
        <f>[1]!genUniform($N$9,$N$10)</f>
        <v>#VALUE!</v>
      </c>
      <c r="O42" t="e" vm="1">
        <f t="shared" si="3"/>
        <v>#VALUE!</v>
      </c>
      <c r="P42" t="e" vm="1">
        <f t="shared" si="4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5"/>
        <v>#VALUE!</v>
      </c>
      <c r="M43" t="e" vm="1">
        <f t="shared" si="2"/>
        <v>#VALUE!</v>
      </c>
      <c r="N43" t="e" vm="2">
        <f>[1]!genUniform($N$9,$N$10)</f>
        <v>#VALUE!</v>
      </c>
      <c r="O43" t="e" vm="1">
        <f t="shared" si="3"/>
        <v>#VALUE!</v>
      </c>
      <c r="P43" t="e" vm="1">
        <f t="shared" si="4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5"/>
        <v>#VALUE!</v>
      </c>
      <c r="M44" t="e" vm="1">
        <f t="shared" si="2"/>
        <v>#VALUE!</v>
      </c>
      <c r="N44" t="e" vm="2">
        <f>[1]!genUniform($N$9,$N$10)</f>
        <v>#VALUE!</v>
      </c>
      <c r="O44" t="e" vm="1">
        <f t="shared" si="3"/>
        <v>#VALUE!</v>
      </c>
      <c r="P44" t="e" vm="1">
        <f t="shared" si="4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5"/>
        <v>#VALUE!</v>
      </c>
      <c r="M45" t="e" vm="1">
        <f t="shared" si="2"/>
        <v>#VALUE!</v>
      </c>
      <c r="N45" t="e" vm="2">
        <f>[1]!genUniform($N$9,$N$10)</f>
        <v>#VALUE!</v>
      </c>
      <c r="O45" t="e" vm="1">
        <f t="shared" si="3"/>
        <v>#VALUE!</v>
      </c>
      <c r="P45" t="e" vm="1">
        <f t="shared" si="4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5"/>
        <v>#VALUE!</v>
      </c>
      <c r="M46" t="e" vm="1">
        <f t="shared" si="2"/>
        <v>#VALUE!</v>
      </c>
      <c r="N46" t="e" vm="2">
        <f>[1]!genUniform($N$9,$N$10)</f>
        <v>#VALUE!</v>
      </c>
      <c r="O46" t="e" vm="1">
        <f t="shared" si="3"/>
        <v>#VALUE!</v>
      </c>
      <c r="P46" t="e" vm="1">
        <f t="shared" si="4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5"/>
        <v>#VALUE!</v>
      </c>
      <c r="M47" t="e" vm="1">
        <f t="shared" si="2"/>
        <v>#VALUE!</v>
      </c>
      <c r="N47" t="e" vm="2">
        <f>[1]!genUniform($N$9,$N$10)</f>
        <v>#VALUE!</v>
      </c>
      <c r="O47" t="e" vm="1">
        <f t="shared" si="3"/>
        <v>#VALUE!</v>
      </c>
      <c r="P47" t="e" vm="1">
        <f t="shared" si="4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5"/>
        <v>#VALUE!</v>
      </c>
      <c r="M48" t="e" vm="1">
        <f t="shared" si="2"/>
        <v>#VALUE!</v>
      </c>
      <c r="N48" t="e" vm="2">
        <f>[1]!genUniform($N$9,$N$10)</f>
        <v>#VALUE!</v>
      </c>
      <c r="O48" t="e" vm="1">
        <f t="shared" si="3"/>
        <v>#VALUE!</v>
      </c>
      <c r="P48" t="e" vm="1">
        <f t="shared" si="4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5"/>
        <v>#VALUE!</v>
      </c>
      <c r="M49" t="e" vm="1">
        <f t="shared" si="2"/>
        <v>#VALUE!</v>
      </c>
      <c r="N49" t="e" vm="2">
        <f>[1]!genUniform($N$9,$N$10)</f>
        <v>#VALUE!</v>
      </c>
      <c r="O49" t="e" vm="1">
        <f t="shared" si="3"/>
        <v>#VALUE!</v>
      </c>
      <c r="P49" t="e" vm="1">
        <f t="shared" si="4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5"/>
        <v>#VALUE!</v>
      </c>
      <c r="M50" t="e" vm="1">
        <f t="shared" si="2"/>
        <v>#VALUE!</v>
      </c>
      <c r="N50" t="e" vm="2">
        <f>[1]!genUniform($N$9,$N$10)</f>
        <v>#VALUE!</v>
      </c>
      <c r="O50" t="e" vm="1">
        <f t="shared" si="3"/>
        <v>#VALUE!</v>
      </c>
      <c r="P50" t="e" vm="1">
        <f t="shared" si="4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5"/>
        <v>#VALUE!</v>
      </c>
      <c r="M51" t="e" vm="1">
        <f t="shared" si="2"/>
        <v>#VALUE!</v>
      </c>
      <c r="N51" t="e" vm="2">
        <f>[1]!genUniform($N$9,$N$10)</f>
        <v>#VALUE!</v>
      </c>
      <c r="O51" t="e" vm="1">
        <f t="shared" si="3"/>
        <v>#VALUE!</v>
      </c>
      <c r="P51" t="e" vm="1">
        <f t="shared" si="4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5"/>
        <v>#VALUE!</v>
      </c>
      <c r="M52" t="e" vm="1">
        <f t="shared" si="2"/>
        <v>#VALUE!</v>
      </c>
      <c r="N52" t="e" vm="2">
        <f>[1]!genUniform($N$9,$N$10)</f>
        <v>#VALUE!</v>
      </c>
      <c r="O52" t="e" vm="1">
        <f t="shared" si="3"/>
        <v>#VALUE!</v>
      </c>
      <c r="P52" t="e" vm="1">
        <f t="shared" si="4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5"/>
        <v>#VALUE!</v>
      </c>
      <c r="M53" t="e" vm="1">
        <f t="shared" si="2"/>
        <v>#VALUE!</v>
      </c>
      <c r="N53" t="e" vm="2">
        <f>[1]!genUniform($N$9,$N$10)</f>
        <v>#VALUE!</v>
      </c>
      <c r="O53" t="e" vm="1">
        <f t="shared" si="3"/>
        <v>#VALUE!</v>
      </c>
      <c r="P53" t="e" vm="1">
        <f t="shared" si="4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5"/>
        <v>#VALUE!</v>
      </c>
      <c r="M54" t="e" vm="1">
        <f t="shared" si="2"/>
        <v>#VALUE!</v>
      </c>
      <c r="N54" t="e" vm="2">
        <f>[1]!genUniform($N$9,$N$10)</f>
        <v>#VALUE!</v>
      </c>
      <c r="O54" t="e" vm="1">
        <f t="shared" si="3"/>
        <v>#VALUE!</v>
      </c>
      <c r="P54" t="e" vm="1">
        <f t="shared" si="4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5"/>
        <v>#VALUE!</v>
      </c>
      <c r="M55" t="e" vm="1">
        <f t="shared" si="2"/>
        <v>#VALUE!</v>
      </c>
      <c r="N55" t="e" vm="2">
        <f>[1]!genUniform($N$9,$N$10)</f>
        <v>#VALUE!</v>
      </c>
      <c r="O55" t="e" vm="1">
        <f t="shared" si="3"/>
        <v>#VALUE!</v>
      </c>
      <c r="P55" t="e" vm="1">
        <f t="shared" si="4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5"/>
        <v>#VALUE!</v>
      </c>
      <c r="M56" t="e" vm="1">
        <f t="shared" si="2"/>
        <v>#VALUE!</v>
      </c>
      <c r="N56" t="e" vm="2">
        <f>[1]!genUniform($N$9,$N$10)</f>
        <v>#VALUE!</v>
      </c>
      <c r="O56" t="e" vm="1">
        <f t="shared" si="3"/>
        <v>#VALUE!</v>
      </c>
      <c r="P56" t="e" vm="1">
        <f t="shared" si="4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5"/>
        <v>#VALUE!</v>
      </c>
      <c r="M57" t="e" vm="1">
        <f t="shared" si="2"/>
        <v>#VALUE!</v>
      </c>
      <c r="N57" t="e" vm="2">
        <f>[1]!genUniform($N$9,$N$10)</f>
        <v>#VALUE!</v>
      </c>
      <c r="O57" t="e" vm="1">
        <f t="shared" si="3"/>
        <v>#VALUE!</v>
      </c>
      <c r="P57" t="e" vm="1">
        <f t="shared" si="4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5"/>
        <v>#VALUE!</v>
      </c>
      <c r="M58" t="e" vm="1">
        <f t="shared" si="2"/>
        <v>#VALUE!</v>
      </c>
      <c r="N58" t="e" vm="2">
        <f>[1]!genUniform($N$9,$N$10)</f>
        <v>#VALUE!</v>
      </c>
      <c r="O58" t="e" vm="1">
        <f t="shared" si="3"/>
        <v>#VALUE!</v>
      </c>
      <c r="P58" t="e" vm="1">
        <f t="shared" si="4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5"/>
        <v>#VALUE!</v>
      </c>
      <c r="M59" t="e" vm="1">
        <f t="shared" si="2"/>
        <v>#VALUE!</v>
      </c>
      <c r="N59" t="e" vm="2">
        <f>[1]!genUniform($N$9,$N$10)</f>
        <v>#VALUE!</v>
      </c>
      <c r="O59" t="e" vm="1">
        <f t="shared" si="3"/>
        <v>#VALUE!</v>
      </c>
      <c r="P59" t="e" vm="1">
        <f t="shared" si="4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5"/>
        <v>#VALUE!</v>
      </c>
      <c r="M60" t="e" vm="1">
        <f t="shared" si="2"/>
        <v>#VALUE!</v>
      </c>
      <c r="N60" t="e" vm="2">
        <f>[1]!genUniform($N$9,$N$10)</f>
        <v>#VALUE!</v>
      </c>
      <c r="O60" t="e" vm="1">
        <f t="shared" si="3"/>
        <v>#VALUE!</v>
      </c>
      <c r="P60" t="e" vm="1">
        <f t="shared" si="4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5"/>
        <v>#VALUE!</v>
      </c>
      <c r="M61" t="e" vm="1">
        <f t="shared" si="2"/>
        <v>#VALUE!</v>
      </c>
      <c r="N61" t="e" vm="2">
        <f>[1]!genUniform($N$9,$N$10)</f>
        <v>#VALUE!</v>
      </c>
      <c r="O61" t="e" vm="1">
        <f t="shared" si="3"/>
        <v>#VALUE!</v>
      </c>
      <c r="P61" t="e" vm="1">
        <f t="shared" si="4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5"/>
        <v>#VALUE!</v>
      </c>
      <c r="M62" t="e" vm="1">
        <f t="shared" si="2"/>
        <v>#VALUE!</v>
      </c>
      <c r="N62" t="e" vm="2">
        <f>[1]!genUniform($N$9,$N$10)</f>
        <v>#VALUE!</v>
      </c>
      <c r="O62" t="e" vm="1">
        <f t="shared" si="3"/>
        <v>#VALUE!</v>
      </c>
      <c r="P62" t="e" vm="1">
        <f t="shared" si="4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5"/>
        <v>#VALUE!</v>
      </c>
      <c r="M63" t="e" vm="1">
        <f t="shared" si="2"/>
        <v>#VALUE!</v>
      </c>
      <c r="N63" t="e" vm="2">
        <f>[1]!genUniform($N$9,$N$10)</f>
        <v>#VALUE!</v>
      </c>
      <c r="O63" t="e" vm="1">
        <f t="shared" si="3"/>
        <v>#VALUE!</v>
      </c>
      <c r="P63" t="e" vm="1">
        <f t="shared" si="4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5"/>
        <v>#VALUE!</v>
      </c>
      <c r="M64" t="e" vm="1">
        <f t="shared" si="2"/>
        <v>#VALUE!</v>
      </c>
      <c r="N64" t="e" vm="2">
        <f>[1]!genUniform($N$9,$N$10)</f>
        <v>#VALUE!</v>
      </c>
      <c r="O64" t="e" vm="1">
        <f t="shared" si="3"/>
        <v>#VALUE!</v>
      </c>
      <c r="P64" t="e" vm="1">
        <f t="shared" si="4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5"/>
        <v>#VALUE!</v>
      </c>
      <c r="M65" t="e" vm="1">
        <f t="shared" si="2"/>
        <v>#VALUE!</v>
      </c>
      <c r="N65" t="e" vm="2">
        <f>[1]!genUniform($N$9,$N$10)</f>
        <v>#VALUE!</v>
      </c>
      <c r="O65" t="e" vm="1">
        <f t="shared" si="3"/>
        <v>#VALUE!</v>
      </c>
      <c r="P65" t="e" vm="1">
        <f t="shared" si="4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5"/>
        <v>#VALUE!</v>
      </c>
      <c r="M66" t="e" vm="1">
        <f t="shared" si="2"/>
        <v>#VALUE!</v>
      </c>
      <c r="N66" t="e" vm="2">
        <f>[1]!genUniform($N$9,$N$10)</f>
        <v>#VALUE!</v>
      </c>
      <c r="O66" t="e" vm="1">
        <f t="shared" si="3"/>
        <v>#VALUE!</v>
      </c>
      <c r="P66" t="e" vm="1">
        <f t="shared" si="4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5"/>
        <v>#VALUE!</v>
      </c>
      <c r="M67" t="e" vm="1">
        <f t="shared" si="2"/>
        <v>#VALUE!</v>
      </c>
      <c r="N67" t="e" vm="2">
        <f>[1]!genUniform($N$9,$N$10)</f>
        <v>#VALUE!</v>
      </c>
      <c r="O67" t="e" vm="1">
        <f t="shared" si="3"/>
        <v>#VALUE!</v>
      </c>
      <c r="P67" t="e" vm="1">
        <f t="shared" si="4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5"/>
        <v>#VALUE!</v>
      </c>
      <c r="M68" t="e" vm="1">
        <f t="shared" si="2"/>
        <v>#VALUE!</v>
      </c>
      <c r="N68" t="e" vm="2">
        <f>[1]!genUniform($N$9,$N$10)</f>
        <v>#VALUE!</v>
      </c>
      <c r="O68" t="e" vm="1">
        <f t="shared" si="3"/>
        <v>#VALUE!</v>
      </c>
      <c r="P68" t="e" vm="1">
        <f t="shared" si="4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5"/>
        <v>#VALUE!</v>
      </c>
      <c r="M69" t="e" vm="1">
        <f t="shared" si="2"/>
        <v>#VALUE!</v>
      </c>
      <c r="N69" t="e" vm="2">
        <f>[1]!genUniform($N$9,$N$10)</f>
        <v>#VALUE!</v>
      </c>
      <c r="O69" t="e" vm="1">
        <f t="shared" si="3"/>
        <v>#VALUE!</v>
      </c>
      <c r="P69" t="e" vm="1">
        <f t="shared" si="4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5"/>
        <v>#VALUE!</v>
      </c>
      <c r="M70" t="e" vm="1">
        <f t="shared" si="2"/>
        <v>#VALUE!</v>
      </c>
      <c r="N70" t="e" vm="2">
        <f>[1]!genUniform($N$9,$N$10)</f>
        <v>#VALUE!</v>
      </c>
      <c r="O70" t="e" vm="1">
        <f t="shared" si="3"/>
        <v>#VALUE!</v>
      </c>
      <c r="P70" t="e" vm="1">
        <f t="shared" si="4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5"/>
        <v>#VALUE!</v>
      </c>
      <c r="M71" t="e" vm="1">
        <f t="shared" si="2"/>
        <v>#VALUE!</v>
      </c>
      <c r="N71" t="e" vm="2">
        <f>[1]!genUniform($N$9,$N$10)</f>
        <v>#VALUE!</v>
      </c>
      <c r="O71" t="e" vm="1">
        <f t="shared" si="3"/>
        <v>#VALUE!</v>
      </c>
      <c r="P71" t="e" vm="1">
        <f t="shared" si="4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5"/>
        <v>#VALUE!</v>
      </c>
      <c r="M72" t="e" vm="1">
        <f t="shared" si="2"/>
        <v>#VALUE!</v>
      </c>
      <c r="N72" t="e" vm="2">
        <f>[1]!genUniform($N$9,$N$10)</f>
        <v>#VALUE!</v>
      </c>
      <c r="O72" t="e" vm="1">
        <f t="shared" si="3"/>
        <v>#VALUE!</v>
      </c>
      <c r="P72" t="e" vm="1">
        <f t="shared" si="4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5"/>
        <v>#VALUE!</v>
      </c>
      <c r="M73" t="e" vm="1">
        <f t="shared" si="2"/>
        <v>#VALUE!</v>
      </c>
      <c r="N73" t="e" vm="2">
        <f>[1]!genUniform($N$9,$N$10)</f>
        <v>#VALUE!</v>
      </c>
      <c r="O73" t="e" vm="1">
        <f t="shared" si="3"/>
        <v>#VALUE!</v>
      </c>
      <c r="P73" t="e" vm="1">
        <f t="shared" si="4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5"/>
        <v>#VALUE!</v>
      </c>
      <c r="M74" t="e" vm="1">
        <f t="shared" si="2"/>
        <v>#VALUE!</v>
      </c>
      <c r="N74" t="e" vm="2">
        <f>[1]!genUniform($N$9,$N$10)</f>
        <v>#VALUE!</v>
      </c>
      <c r="O74" t="e" vm="1">
        <f t="shared" si="3"/>
        <v>#VALUE!</v>
      </c>
      <c r="P74" t="e" vm="1">
        <f t="shared" si="4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5"/>
        <v>#VALUE!</v>
      </c>
      <c r="M75" t="e" vm="1">
        <f t="shared" si="2"/>
        <v>#VALUE!</v>
      </c>
      <c r="N75" t="e" vm="2">
        <f>[1]!genUniform($N$9,$N$10)</f>
        <v>#VALUE!</v>
      </c>
      <c r="O75" t="e" vm="1">
        <f t="shared" si="3"/>
        <v>#VALUE!</v>
      </c>
      <c r="P75" t="e" vm="1">
        <f t="shared" si="4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14" si="6">_xlfn.LOGNORM.INV($H76,$I$9,$I$10)</f>
        <v>#VALUE!</v>
      </c>
      <c r="J76" t="e" vm="1">
        <f t="shared" ref="J76:J114" si="7">$C76+$D76*$E76*$I76+(1-$D76)*$E76*$F76</f>
        <v>#VALUE!</v>
      </c>
      <c r="K76" t="e" vm="2">
        <f>[1]!genUniform($K$9,$K$10)</f>
        <v>#VALUE!</v>
      </c>
      <c r="L76" t="e" vm="1">
        <f t="shared" ref="L76:L114" si="8">_xlfn.LOGNORM.INV($K76,$L$9,$L$10)</f>
        <v>#VALUE!</v>
      </c>
      <c r="M76" t="e" vm="1">
        <f t="shared" ref="M76:M114" si="9">$C76+$D76*$E76*$L76+(1-$D76)*$E76*$F76</f>
        <v>#VALUE!</v>
      </c>
      <c r="N76" t="e" vm="2">
        <f>[1]!genUniform($N$9,$N$10)</f>
        <v>#VALUE!</v>
      </c>
      <c r="O76" t="e" vm="1">
        <f t="shared" ref="O76:O114" si="10">_xlfn.LOGNORM.INV($N76,$O$9,$O$10)</f>
        <v>#VALUE!</v>
      </c>
      <c r="P76" t="e" vm="1">
        <f t="shared" ref="P76:P11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workbookViewId="0">
      <selection activeCell="F6" sqref="F6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2</v>
      </c>
      <c r="L3" s="43" t="s">
        <v>82</v>
      </c>
      <c r="M3" s="55">
        <f>Main!$C$23</f>
        <v>39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[1]!simOutput(AVERAGE(J11:IF($M$3&gt;1000,J1010,INDIRECT(CONCATENATE("J",$M$3+10)))),"d2_avg_mle_doses")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[1]!simOutput(AVERAGE(M11:IF($M$3&gt;1000,M1010,INDIRECT(CONCATENATE("M",$M$3+10)))),"d2_avg_low_doses")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[1]!simOutput(AVERAGE(P11:IF($M$3&gt;1000,P1010,INDIRECT(CONCATENATE("P",$M$3+10)))),"d2_avg_high_doses")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</v>
      </c>
      <c r="D9">
        <f>IF(Main!$C$7/Main!$C$8=1, 0.99, (Main!$C$7/Main!$C$8))</f>
        <v>0.99</v>
      </c>
      <c r="E9">
        <f>Main!$C$10/1000</f>
        <v>2.4300000000000002E-2</v>
      </c>
      <c r="F9">
        <f>Main!$C$9</f>
        <v>2.5</v>
      </c>
      <c r="H9">
        <f>'Exposure Means'!$O$4</f>
        <v>0.17763157672421584</v>
      </c>
      <c r="I9" s="1">
        <f>'Exposure Means'!$D$3</f>
        <v>3.89003247138566</v>
      </c>
      <c r="J9" s="41"/>
      <c r="K9">
        <f>'Exposure Means'!$O$33</f>
        <v>0.17129897457740681</v>
      </c>
      <c r="L9" s="1">
        <f>'Exposure Means'!$D$32</f>
        <v>3.837625121755508</v>
      </c>
      <c r="N9">
        <f>'Exposure Means'!$O$65</f>
        <v>0.18260443552862302</v>
      </c>
      <c r="O9" s="1">
        <f>'Exposure Means'!$D$64</f>
        <v>3.9545301476868375</v>
      </c>
      <c r="R9" s="62"/>
      <c r="S9" s="62"/>
    </row>
    <row r="10" spans="1:19">
      <c r="B10" t="s">
        <v>100</v>
      </c>
      <c r="C10">
        <f>Main!$D$11/3</f>
        <v>0.3</v>
      </c>
      <c r="E10">
        <f>Main!$D$10/3000</f>
        <v>1.3333333333333334E-2</v>
      </c>
      <c r="F10">
        <f>Main!$D$9/3</f>
        <v>3.3000000000000003</v>
      </c>
      <c r="H10">
        <f>'Exposure Means'!$P$4</f>
        <v>0.38040827852004194</v>
      </c>
      <c r="I10" s="1">
        <f>'Exposure Means'!$D$4</f>
        <v>1.7172199045347529</v>
      </c>
      <c r="J10" s="41"/>
      <c r="K10">
        <f>'Exposure Means'!$P$33</f>
        <v>0.38560866604354621</v>
      </c>
      <c r="L10" s="1">
        <f>'Exposure Means'!$D$33</f>
        <v>1.6174583291253135</v>
      </c>
      <c r="N10">
        <f>'Exposure Means'!$P$65</f>
        <v>0.37377102669098028</v>
      </c>
      <c r="O10" s="1">
        <f>'Exposure Means'!$D$65</f>
        <v>1.8243773479175385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49" si="0">_xlfn.LOGNORM.INV($H12,$I$9,$I$10)</f>
        <v>#VALUE!</v>
      </c>
      <c r="J12" t="e" vm="1">
        <f t="shared" ref="J12:J49" si="1">$C12+$D12*$E12*$I12+(1-$D12)*$E12*$F12</f>
        <v>#VALUE!</v>
      </c>
      <c r="K12" t="e" vm="2">
        <f>[1]!genUniform($K$9,$K$10)</f>
        <v>#VALUE!</v>
      </c>
      <c r="L12" t="e" vm="1">
        <f t="shared" ref="L12:L49" si="2">_xlfn.LOGNORM.INV($K12,$L$9,$L$10)</f>
        <v>#VALUE!</v>
      </c>
      <c r="M12" t="e" vm="1">
        <f t="shared" ref="M12:M49" si="3">$C12+$D12*$E12*$L12+(1-$D12)*$E12*$F12</f>
        <v>#VALUE!</v>
      </c>
      <c r="N12" t="e" vm="2">
        <f>[1]!genUniform($N$9,$N$10)</f>
        <v>#VALUE!</v>
      </c>
      <c r="O12" t="e" vm="1">
        <f t="shared" ref="O12:O49" si="4">_xlfn.LOGNORM.INV($N12,$O$9,$O$10)</f>
        <v>#VALUE!</v>
      </c>
      <c r="P12" t="e" vm="1">
        <f t="shared" ref="P12:P49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workbookViewId="0">
      <selection activeCell="F6" sqref="F6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3</v>
      </c>
      <c r="L3" s="43" t="s">
        <v>82</v>
      </c>
      <c r="M3" s="55">
        <f>Main!$C$24</f>
        <v>23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[1]!simOutput(AVERAGE(J11:IF($M$3&gt;1000,J1010,INDIRECT(CONCATENATE("J",$M$3+10)))),"d3_avg_mle_doses")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[1]!simOutput(AVERAGE(M11:IF($M$3&gt;1000,M1010,INDIRECT(CONCATENATE("M",$M$3+10)))),"d3_avg_low_doses")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[1]!simOutput(AVERAGE(P11:IF($M$3&gt;1000,P1010,INDIRECT(CONCATENATE("P",$M$3+10)))),"d3_avg_high_doses")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</v>
      </c>
      <c r="D9">
        <f>IF(Main!$C$7/Main!$C$8=1, 0.99, (Main!$C$7/Main!$C$8))</f>
        <v>0.99</v>
      </c>
      <c r="E9">
        <f>Main!$C$10/1000</f>
        <v>2.4300000000000002E-2</v>
      </c>
      <c r="F9">
        <f>Main!$C$9</f>
        <v>2.5</v>
      </c>
      <c r="H9">
        <f>'Exposure Means'!$O$5</f>
        <v>0.38794980466379625</v>
      </c>
      <c r="I9" s="1">
        <f>'Exposure Means'!$D$3</f>
        <v>3.89003247138566</v>
      </c>
      <c r="J9" s="41"/>
      <c r="K9">
        <f>'Exposure Means'!$O$34</f>
        <v>0.39364814680505172</v>
      </c>
      <c r="L9" s="1">
        <f>'Exposure Means'!$D$32</f>
        <v>3.837625121755508</v>
      </c>
      <c r="N9">
        <f>'Exposure Means'!$O$66</f>
        <v>0.38083080762748656</v>
      </c>
      <c r="O9" s="1">
        <f>'Exposure Means'!$D$64</f>
        <v>3.9545301476868375</v>
      </c>
      <c r="R9" s="62"/>
      <c r="S9" s="62"/>
    </row>
    <row r="10" spans="1:19">
      <c r="B10" t="s">
        <v>100</v>
      </c>
      <c r="C10">
        <f>Main!$D$11/3</f>
        <v>0.3</v>
      </c>
      <c r="E10">
        <f>Main!$D$10/3000</f>
        <v>1.3333333333333334E-2</v>
      </c>
      <c r="F10">
        <f>Main!$D$9/3</f>
        <v>3.3000000000000003</v>
      </c>
      <c r="H10">
        <f>'Exposure Means'!$P$5</f>
        <v>0.50041534548946687</v>
      </c>
      <c r="I10" s="1">
        <f>'Exposure Means'!$D$4</f>
        <v>1.7172199045347529</v>
      </c>
      <c r="J10" s="41"/>
      <c r="K10">
        <f>'Exposure Means'!$P$34</f>
        <v>0.51336461163312985</v>
      </c>
      <c r="L10" s="1">
        <f>'Exposure Means'!$D$33</f>
        <v>1.6174583291253135</v>
      </c>
      <c r="N10">
        <f>'Exposure Means'!$P$66</f>
        <v>0.48628974163990218</v>
      </c>
      <c r="O10" s="1">
        <f>'Exposure Means'!$D$65</f>
        <v>1.8243773479175385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33" si="0">_xlfn.LOGNORM.INV($H12,$I$9,$I$10)</f>
        <v>#VALUE!</v>
      </c>
      <c r="J12" t="e" vm="1">
        <f t="shared" ref="J12:J33" si="1">$C12+$D12*$E12*$I12+(1-$D12)*$E12*$F12</f>
        <v>#VALUE!</v>
      </c>
      <c r="K12" t="e" vm="2">
        <f>[1]!genUniform($K$9,$K$10)</f>
        <v>#VALUE!</v>
      </c>
      <c r="L12" t="e" vm="1">
        <f t="shared" ref="L12:L33" si="2">_xlfn.LOGNORM.INV($K12,$L$9,$L$10)</f>
        <v>#VALUE!</v>
      </c>
      <c r="M12" t="e" vm="1">
        <f t="shared" ref="M12:M33" si="3">$C12+$D12*$E12*$L12+(1-$D12)*$E12*$F12</f>
        <v>#VALUE!</v>
      </c>
      <c r="N12" t="e" vm="2">
        <f>[1]!genUniform($N$9,$N$10)</f>
        <v>#VALUE!</v>
      </c>
      <c r="O12" t="e" vm="1">
        <f t="shared" ref="O12:O33" si="4">_xlfn.LOGNORM.INV($N12,$O$9,$O$10)</f>
        <v>#VALUE!</v>
      </c>
      <c r="P12" t="e" vm="1">
        <f t="shared" ref="P12:P33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4"/>
  <sheetViews>
    <sheetView workbookViewId="0">
      <selection activeCell="F6" sqref="F6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4</v>
      </c>
      <c r="L3" s="43" t="s">
        <v>82</v>
      </c>
      <c r="M3" s="55">
        <f>Main!$C$25</f>
        <v>124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[1]!simOutput(AVERAGE(J11:IF($M$3&gt;1000,J1010,INDIRECT(CONCATENATE("J",$M$3+10)))),"d4_avg_mle_doses")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[1]!simOutput(AVERAGE(M11:IF($M$3&gt;1000,M1010,INDIRECT(CONCATENATE("M",$M$3+10)))),"d4_avg_low_doses")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[1]!simOutput(AVERAGE(P11:IF($M$3&gt;1000,P1010,INDIRECT(CONCATENATE("P",$M$3+10)))),"d4_avg_high_doses")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</v>
      </c>
      <c r="D9">
        <f>IF(Main!$C$7/Main!$C$8=1, 0.99, (Main!$C$7/Main!$C$8))</f>
        <v>0.99</v>
      </c>
      <c r="E9">
        <f>Main!$C$10/1000</f>
        <v>2.4300000000000002E-2</v>
      </c>
      <c r="F9">
        <f>Main!$C$9</f>
        <v>2.5</v>
      </c>
      <c r="H9">
        <f>'Exposure Means'!$O$6</f>
        <v>0.50510867245373459</v>
      </c>
      <c r="I9" s="1">
        <f>'Exposure Means'!$D$3</f>
        <v>3.89003247138566</v>
      </c>
      <c r="J9" s="41"/>
      <c r="K9">
        <f>'Exposure Means'!$O$35</f>
        <v>0.51834359396420493</v>
      </c>
      <c r="L9" s="1">
        <f>'Exposure Means'!$D$32</f>
        <v>3.837625121755508</v>
      </c>
      <c r="N9">
        <f>'Exposure Means'!$O$67</f>
        <v>0.49070567166767376</v>
      </c>
      <c r="O9" s="1">
        <f>'Exposure Means'!$D$64</f>
        <v>3.9545301476868375</v>
      </c>
      <c r="R9" s="62"/>
      <c r="S9" s="62"/>
    </row>
    <row r="10" spans="1:19">
      <c r="B10" t="s">
        <v>100</v>
      </c>
      <c r="C10">
        <f>Main!$D$11/3</f>
        <v>0.3</v>
      </c>
      <c r="E10">
        <f>Main!$D$10/3000</f>
        <v>1.3333333333333334E-2</v>
      </c>
      <c r="F10">
        <f>Main!$D$9/3</f>
        <v>3.3000000000000003</v>
      </c>
      <c r="H10">
        <f>'Exposure Means'!$P$6</f>
        <v>0.79308631510181715</v>
      </c>
      <c r="I10" s="1">
        <f>'Exposure Means'!$D$4</f>
        <v>1.7172199045347529</v>
      </c>
      <c r="J10" s="41"/>
      <c r="K10">
        <f>'Exposure Means'!$P$35</f>
        <v>0.81593447984465473</v>
      </c>
      <c r="L10" s="1">
        <f>'Exposure Means'!$D$33</f>
        <v>1.6174583291253135</v>
      </c>
      <c r="N10">
        <f>'Exposure Means'!$P$67</f>
        <v>0.76847246110546652</v>
      </c>
      <c r="O10" s="1">
        <f>'Exposure Means'!$D$65</f>
        <v>1.8243773479175385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4" si="6">_xlfn.LOGNORM.INV($H76,$I$9,$I$10)</f>
        <v>#VALUE!</v>
      </c>
      <c r="J76" t="e" vm="1">
        <f t="shared" ref="J76:J134" si="7">$C76+$D76*$E76*$I76+(1-$D76)*$E76*$F76</f>
        <v>#VALUE!</v>
      </c>
      <c r="K76" t="e" vm="2">
        <f>[1]!genUniform($K$9,$K$10)</f>
        <v>#VALUE!</v>
      </c>
      <c r="L76" t="e" vm="1">
        <f t="shared" ref="L76:L134" si="8">_xlfn.LOGNORM.INV($K76,$L$9,$L$10)</f>
        <v>#VALUE!</v>
      </c>
      <c r="M76" t="e" vm="1">
        <f t="shared" ref="M76:M134" si="9">$C76+$D76*$E76*$L76+(1-$D76)*$E76*$F76</f>
        <v>#VALUE!</v>
      </c>
      <c r="N76" t="e" vm="2">
        <f>[1]!genUniform($N$9,$N$10)</f>
        <v>#VALUE!</v>
      </c>
      <c r="O76" t="e" vm="1">
        <f t="shared" ref="O76:O134" si="10">_xlfn.LOGNORM.INV($N76,$O$9,$O$10)</f>
        <v>#VALUE!</v>
      </c>
      <c r="P76" t="e" vm="1">
        <f t="shared" ref="P76:P134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9"/>
  <sheetViews>
    <sheetView workbookViewId="0">
      <selection activeCell="I11" sqref="I11"/>
    </sheetView>
  </sheetViews>
  <sheetFormatPr defaultColWidth="9.140625" defaultRowHeight="14.45"/>
  <sheetData>
    <row r="1" spans="1:19">
      <c r="B1" s="14" t="s">
        <v>77</v>
      </c>
      <c r="J1" s="14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4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3" t="s">
        <v>81</v>
      </c>
      <c r="I3" s="43"/>
      <c r="J3" s="55">
        <v>5</v>
      </c>
      <c r="L3" s="43" t="s">
        <v>82</v>
      </c>
      <c r="M3" s="55">
        <f>Main!$C$26</f>
        <v>129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[1]!simOutput(AVERAGE(J11:IF($M$3&gt;1000,J1010,INDIRECT(CONCATENATE("J",$M$3+10)))),"d5_avg_mle_doses")</f>
        <v>#VALUE!</v>
      </c>
      <c r="K7" s="41"/>
      <c r="L7" s="2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[1]!simOutput(AVERAGE(M11:IF($M$3&gt;1000,M1010,INDIRECT(CONCATENATE("M",$M$3+10)))),"d5_avg_low_doses")</f>
        <v>#VALUE!</v>
      </c>
      <c r="N7" s="41"/>
      <c r="O7" s="2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[1]!simOutput(AVERAGE(P11:IF($M$3&gt;1000,P1010,INDIRECT(CONCATENATE("P",$M$3+10)))),"d5_avg_high_doses")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9" t="s">
        <v>96</v>
      </c>
      <c r="I8" s="39" t="s">
        <v>97</v>
      </c>
      <c r="J8" s="40" t="s">
        <v>98</v>
      </c>
      <c r="K8" s="39" t="s">
        <v>96</v>
      </c>
      <c r="L8" s="39" t="s">
        <v>97</v>
      </c>
      <c r="M8" s="40" t="s">
        <v>98</v>
      </c>
      <c r="N8" s="39" t="s">
        <v>96</v>
      </c>
      <c r="O8" s="39" t="s">
        <v>97</v>
      </c>
      <c r="P8" s="40" t="s">
        <v>98</v>
      </c>
      <c r="R8" s="62"/>
      <c r="S8" s="62"/>
    </row>
    <row r="9" spans="1:19">
      <c r="B9" t="s">
        <v>99</v>
      </c>
      <c r="C9" s="1">
        <f>Main!$C$11</f>
        <v>1</v>
      </c>
      <c r="D9">
        <f>IF(Main!$C$7/Main!$C$8=1, 0.99, (Main!$C$7/Main!$C$8))</f>
        <v>0.99</v>
      </c>
      <c r="E9">
        <f>Main!$C$10/1000</f>
        <v>2.4300000000000002E-2</v>
      </c>
      <c r="F9">
        <f>Main!$C$9</f>
        <v>2.5</v>
      </c>
      <c r="H9">
        <f>'Exposure Means'!$O$7</f>
        <v>0.79391926241010424</v>
      </c>
      <c r="I9" s="1">
        <f>'Exposure Means'!$D$3</f>
        <v>3.89003247138566</v>
      </c>
      <c r="J9" s="41"/>
      <c r="K9">
        <f>'Exposure Means'!$O$36</f>
        <v>0.81675794920299516</v>
      </c>
      <c r="L9" s="1">
        <f>'Exposure Means'!$D$32</f>
        <v>3.837625121755508</v>
      </c>
      <c r="N9">
        <f>'Exposure Means'!$O$68</f>
        <v>0.76930899077061587</v>
      </c>
      <c r="O9" s="1">
        <f>'Exposure Means'!$D$64</f>
        <v>3.9545301476868375</v>
      </c>
      <c r="R9" s="62"/>
      <c r="S9" s="62"/>
    </row>
    <row r="10" spans="1:19">
      <c r="B10" t="s">
        <v>100</v>
      </c>
      <c r="C10">
        <f>Main!$D$11/3</f>
        <v>0.3</v>
      </c>
      <c r="E10">
        <f>Main!$D$10/3000</f>
        <v>1.3333333333333334E-2</v>
      </c>
      <c r="F10">
        <f>Main!$D$9/3</f>
        <v>3.3000000000000003</v>
      </c>
      <c r="H10">
        <f>'Exposure Means'!$P$7</f>
        <v>0.88947499020645071</v>
      </c>
      <c r="I10" s="1">
        <f>'Exposure Means'!$D$4</f>
        <v>1.7172199045347529</v>
      </c>
      <c r="J10" s="41"/>
      <c r="K10">
        <f>'Exposure Means'!$P$36</f>
        <v>0.90850741107311572</v>
      </c>
      <c r="L10" s="1">
        <f>'Exposure Means'!$D$33</f>
        <v>1.6174583291253135</v>
      </c>
      <c r="N10">
        <f>'Exposure Means'!$P$68</f>
        <v>0.86789791871861111</v>
      </c>
      <c r="O10" s="1">
        <f>'Exposure Means'!$D$65</f>
        <v>1.8243773479175385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2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2"/>
      <c r="R13" s="42"/>
      <c r="S13" s="42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2"/>
      <c r="R14" s="42"/>
      <c r="S14" s="42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2"/>
      <c r="R15" s="42"/>
      <c r="S15" s="42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2"/>
      <c r="R16" s="42"/>
      <c r="S16" s="42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778B-8C35-4446-B51C-E1CB2E3C8B43}">
  <dimension ref="A1:P26"/>
  <sheetViews>
    <sheetView workbookViewId="0">
      <selection sqref="A1:B1"/>
    </sheetView>
  </sheetViews>
  <sheetFormatPr defaultRowHeight="14.45"/>
  <cols>
    <col min="1" max="1" width="17.5703125" bestFit="1" customWidth="1"/>
    <col min="2" max="2" width="29.42578125" bestFit="1" customWidth="1"/>
    <col min="3" max="3" width="20.42578125" bestFit="1" customWidth="1"/>
    <col min="4" max="4" width="11.85546875" bestFit="1" customWidth="1"/>
    <col min="5" max="5" width="8.85546875" bestFit="1" customWidth="1"/>
    <col min="6" max="6" width="10" bestFit="1" customWidth="1"/>
    <col min="7" max="16" width="5.42578125" bestFit="1" customWidth="1"/>
  </cols>
  <sheetData>
    <row r="1" spans="1:16">
      <c r="A1" s="63" t="s">
        <v>101</v>
      </c>
      <c r="B1" s="64"/>
    </row>
    <row r="3" spans="1:16">
      <c r="A3" s="14" t="s">
        <v>102</v>
      </c>
      <c r="B3" s="3" t="s">
        <v>103</v>
      </c>
      <c r="C3" s="14" t="s">
        <v>104</v>
      </c>
      <c r="D3" t="s">
        <v>105</v>
      </c>
    </row>
    <row r="4" spans="1:16">
      <c r="B4" s="3"/>
      <c r="C4" s="14" t="s">
        <v>106</v>
      </c>
      <c r="D4" t="s">
        <v>107</v>
      </c>
    </row>
    <row r="5" spans="1:16">
      <c r="A5" s="14" t="s">
        <v>108</v>
      </c>
      <c r="B5" s="45">
        <v>44243</v>
      </c>
      <c r="C5" s="14" t="s">
        <v>109</v>
      </c>
      <c r="D5">
        <v>43616.90625</v>
      </c>
    </row>
    <row r="6" spans="1:16">
      <c r="A6" s="14" t="s">
        <v>110</v>
      </c>
      <c r="B6" s="46">
        <v>0.50481481481481483</v>
      </c>
    </row>
    <row r="7" spans="1:16">
      <c r="A7" s="14" t="s">
        <v>111</v>
      </c>
      <c r="B7" s="47">
        <v>1.5277777777777779E-3</v>
      </c>
    </row>
    <row r="8" spans="1:16">
      <c r="A8" s="14" t="s">
        <v>112</v>
      </c>
      <c r="B8" s="3">
        <v>1</v>
      </c>
    </row>
    <row r="9" spans="1:16">
      <c r="A9" s="14" t="s">
        <v>113</v>
      </c>
      <c r="B9" s="3">
        <v>1000</v>
      </c>
    </row>
    <row r="10" spans="1:16">
      <c r="F10" s="48" t="s">
        <v>114</v>
      </c>
    </row>
    <row r="11" spans="1:16" ht="43.15">
      <c r="A11" s="14" t="s">
        <v>115</v>
      </c>
      <c r="B11" s="14" t="s">
        <v>116</v>
      </c>
      <c r="C11" s="14" t="s">
        <v>117</v>
      </c>
      <c r="D11" s="14" t="s">
        <v>3</v>
      </c>
      <c r="E11" s="50" t="s">
        <v>118</v>
      </c>
      <c r="F11" s="51">
        <v>0</v>
      </c>
      <c r="G11" s="51">
        <v>0.01</v>
      </c>
      <c r="H11" s="51">
        <v>0.05</v>
      </c>
      <c r="I11" s="51">
        <v>0.1</v>
      </c>
      <c r="J11" s="51">
        <v>0.25</v>
      </c>
      <c r="K11" s="51">
        <v>0.5</v>
      </c>
      <c r="L11" s="51">
        <v>0.75</v>
      </c>
      <c r="M11" s="51">
        <v>0.9</v>
      </c>
      <c r="N11" s="51">
        <v>0.95</v>
      </c>
      <c r="O11" s="51">
        <v>0.99</v>
      </c>
      <c r="P11" s="51">
        <v>1</v>
      </c>
    </row>
    <row r="12" spans="1:16">
      <c r="A12" s="49" t="s">
        <v>119</v>
      </c>
      <c r="B12">
        <v>1</v>
      </c>
      <c r="C12">
        <v>1000</v>
      </c>
      <c r="D12" s="15">
        <v>1.1069511040793774</v>
      </c>
      <c r="E12" s="15">
        <v>3.0388866652155594E-2</v>
      </c>
      <c r="F12" s="15">
        <v>1.0186940933042119</v>
      </c>
      <c r="G12" s="15">
        <v>1.0387599661186036</v>
      </c>
      <c r="H12" s="15">
        <v>1.0584709096895097</v>
      </c>
      <c r="I12" s="15">
        <v>1.0656557097096009</v>
      </c>
      <c r="J12" s="15">
        <v>1.0858418482671008</v>
      </c>
      <c r="K12" s="15">
        <v>1.1066078258198937</v>
      </c>
      <c r="L12" s="15">
        <v>1.1283868368125383</v>
      </c>
      <c r="M12" s="15">
        <v>1.1459630099998963</v>
      </c>
      <c r="N12" s="15">
        <v>1.1563365601144009</v>
      </c>
      <c r="O12" s="15">
        <v>1.1729131297085384</v>
      </c>
      <c r="P12" s="15">
        <v>1.1950600467251304</v>
      </c>
    </row>
    <row r="13" spans="1:16">
      <c r="A13" s="49" t="s">
        <v>120</v>
      </c>
      <c r="B13">
        <v>1</v>
      </c>
      <c r="C13">
        <v>1000</v>
      </c>
      <c r="D13" s="15">
        <v>1.114418857780487</v>
      </c>
      <c r="E13" s="15">
        <v>3.0324002310986961E-2</v>
      </c>
      <c r="F13" s="15">
        <v>1.0287084480506641</v>
      </c>
      <c r="G13" s="15">
        <v>1.0467941536030105</v>
      </c>
      <c r="H13" s="15">
        <v>1.0652871590187696</v>
      </c>
      <c r="I13" s="15">
        <v>1.0766934763289486</v>
      </c>
      <c r="J13" s="15">
        <v>1.0930533049896205</v>
      </c>
      <c r="K13" s="15">
        <v>1.1139822605621978</v>
      </c>
      <c r="L13" s="15">
        <v>1.1357704269550324</v>
      </c>
      <c r="M13" s="15">
        <v>1.1533398067137748</v>
      </c>
      <c r="N13" s="15">
        <v>1.1650765912247192</v>
      </c>
      <c r="O13" s="15">
        <v>1.1808545414621836</v>
      </c>
      <c r="P13" s="15">
        <v>1.2055948573145279</v>
      </c>
    </row>
    <row r="14" spans="1:16">
      <c r="A14" s="49" t="s">
        <v>121</v>
      </c>
      <c r="B14">
        <v>1</v>
      </c>
      <c r="C14">
        <v>1000</v>
      </c>
      <c r="D14" s="15">
        <v>1.1108664222293625</v>
      </c>
      <c r="E14" s="15">
        <v>3.0177587280405968E-2</v>
      </c>
      <c r="F14" s="15">
        <v>1.0261055628671181</v>
      </c>
      <c r="G14" s="15">
        <v>1.0405510292359206</v>
      </c>
      <c r="H14" s="15">
        <v>1.0614241559619038</v>
      </c>
      <c r="I14" s="15">
        <v>1.0721106607747171</v>
      </c>
      <c r="J14" s="15">
        <v>1.0905148372625741</v>
      </c>
      <c r="K14" s="15">
        <v>1.1113036054542516</v>
      </c>
      <c r="L14" s="15">
        <v>1.1308093471728458</v>
      </c>
      <c r="M14" s="15">
        <v>1.1496437582486381</v>
      </c>
      <c r="N14" s="15">
        <v>1.1612445386972494</v>
      </c>
      <c r="O14" s="15">
        <v>1.1777326334710263</v>
      </c>
      <c r="P14" s="15">
        <v>1.2073020575322304</v>
      </c>
    </row>
    <row r="15" spans="1:16">
      <c r="A15" s="49" t="s">
        <v>122</v>
      </c>
      <c r="B15">
        <v>1</v>
      </c>
      <c r="C15">
        <v>1000</v>
      </c>
      <c r="D15" s="15">
        <v>1.3784926286210086</v>
      </c>
      <c r="E15" s="15">
        <v>6.4033154320782923E-2</v>
      </c>
      <c r="F15" s="15">
        <v>1.1866373901866609</v>
      </c>
      <c r="G15" s="15">
        <v>1.2327066200554639</v>
      </c>
      <c r="H15" s="15">
        <v>1.2781858002224835</v>
      </c>
      <c r="I15" s="15">
        <v>1.3006611127005818</v>
      </c>
      <c r="J15" s="15">
        <v>1.3367989916277769</v>
      </c>
      <c r="K15" s="15">
        <v>1.3746675550539773</v>
      </c>
      <c r="L15" s="15">
        <v>1.4185192104495077</v>
      </c>
      <c r="M15" s="15">
        <v>1.4619744897384099</v>
      </c>
      <c r="N15" s="15">
        <v>1.4869574904210221</v>
      </c>
      <c r="O15" s="15">
        <v>1.5329760271404573</v>
      </c>
      <c r="P15" s="15">
        <v>1.5953632416537309</v>
      </c>
    </row>
    <row r="16" spans="1:16">
      <c r="A16" s="49" t="s">
        <v>123</v>
      </c>
      <c r="B16">
        <v>1</v>
      </c>
      <c r="C16">
        <v>1000</v>
      </c>
      <c r="D16" s="15">
        <v>1.3804490600561408</v>
      </c>
      <c r="E16" s="15">
        <v>6.2692518876218753E-2</v>
      </c>
      <c r="F16" s="15">
        <v>1.1844936695836172</v>
      </c>
      <c r="G16" s="15">
        <v>1.2422480371205202</v>
      </c>
      <c r="H16" s="15">
        <v>1.2797797873086725</v>
      </c>
      <c r="I16" s="15">
        <v>1.3017968361485517</v>
      </c>
      <c r="J16" s="15">
        <v>1.3407167155936357</v>
      </c>
      <c r="K16" s="15">
        <v>1.376156267078827</v>
      </c>
      <c r="L16" s="15">
        <v>1.4238943374045101</v>
      </c>
      <c r="M16" s="15">
        <v>1.4616842841589854</v>
      </c>
      <c r="N16" s="15">
        <v>1.4858863377414981</v>
      </c>
      <c r="O16" s="15">
        <v>1.5366046110059783</v>
      </c>
      <c r="P16" s="15">
        <v>1.6046891268386339</v>
      </c>
    </row>
    <row r="17" spans="1:16">
      <c r="A17" s="49" t="s">
        <v>124</v>
      </c>
      <c r="B17">
        <v>1</v>
      </c>
      <c r="C17">
        <v>1000</v>
      </c>
      <c r="D17" s="15">
        <v>1.3778008679032958</v>
      </c>
      <c r="E17" s="15">
        <v>6.2169155223433428E-2</v>
      </c>
      <c r="F17" s="15">
        <v>1.1967666712353731</v>
      </c>
      <c r="G17" s="15">
        <v>1.2363041756394773</v>
      </c>
      <c r="H17" s="15">
        <v>1.2764449590703728</v>
      </c>
      <c r="I17" s="15">
        <v>1.3006841819748092</v>
      </c>
      <c r="J17" s="15">
        <v>1.3332166072146303</v>
      </c>
      <c r="K17" s="15">
        <v>1.3777330475484488</v>
      </c>
      <c r="L17" s="15">
        <v>1.4181910913431872</v>
      </c>
      <c r="M17" s="15">
        <v>1.4572304371438203</v>
      </c>
      <c r="N17" s="15">
        <v>1.4802807828864517</v>
      </c>
      <c r="O17" s="15">
        <v>1.5283107637407722</v>
      </c>
      <c r="P17" s="15">
        <v>1.6103131569961735</v>
      </c>
    </row>
    <row r="18" spans="1:16">
      <c r="A18" s="49" t="s">
        <v>125</v>
      </c>
      <c r="B18">
        <v>1</v>
      </c>
      <c r="C18">
        <v>1000</v>
      </c>
      <c r="D18" s="15">
        <v>1.7958693693676879</v>
      </c>
      <c r="E18" s="15">
        <v>0.11722551160620395</v>
      </c>
      <c r="F18" s="15">
        <v>1.4302524599578852</v>
      </c>
      <c r="G18" s="15">
        <v>1.5360867300672207</v>
      </c>
      <c r="H18" s="15">
        <v>1.6160441502222578</v>
      </c>
      <c r="I18" s="15">
        <v>1.6570772481807876</v>
      </c>
      <c r="J18" s="15">
        <v>1.7120838940117054</v>
      </c>
      <c r="K18" s="15">
        <v>1.787894322901066</v>
      </c>
      <c r="L18" s="15">
        <v>1.8744809781879503</v>
      </c>
      <c r="M18" s="15">
        <v>1.9509983003248914</v>
      </c>
      <c r="N18" s="15">
        <v>2.0044725169004747</v>
      </c>
      <c r="O18" s="15">
        <v>2.0732757755574194</v>
      </c>
      <c r="P18" s="15">
        <v>2.2466981576505014</v>
      </c>
    </row>
    <row r="19" spans="1:16">
      <c r="A19" s="49" t="s">
        <v>126</v>
      </c>
      <c r="B19">
        <v>1</v>
      </c>
      <c r="C19">
        <v>1000</v>
      </c>
      <c r="D19" s="15">
        <v>1.7932859150586693</v>
      </c>
      <c r="E19" s="15">
        <v>0.11763234394815583</v>
      </c>
      <c r="F19" s="15">
        <v>1.4377492891793366</v>
      </c>
      <c r="G19" s="15">
        <v>1.5383188193963429</v>
      </c>
      <c r="H19" s="15">
        <v>1.6153385095250024</v>
      </c>
      <c r="I19" s="15">
        <v>1.6509404017767935</v>
      </c>
      <c r="J19" s="15">
        <v>1.7089029275244934</v>
      </c>
      <c r="K19" s="15">
        <v>1.7865587980589313</v>
      </c>
      <c r="L19" s="15">
        <v>1.8711442321155114</v>
      </c>
      <c r="M19" s="15">
        <v>1.9492326897723948</v>
      </c>
      <c r="N19" s="15">
        <v>1.9967457107889499</v>
      </c>
      <c r="O19" s="15">
        <v>2.0658770588286495</v>
      </c>
      <c r="P19" s="15">
        <v>2.1935777957207341</v>
      </c>
    </row>
    <row r="20" spans="1:16">
      <c r="A20" s="49" t="s">
        <v>127</v>
      </c>
      <c r="B20">
        <v>1</v>
      </c>
      <c r="C20">
        <v>1000</v>
      </c>
      <c r="D20" s="15">
        <v>1.7950911466587776</v>
      </c>
      <c r="E20" s="15">
        <v>0.11739943239379952</v>
      </c>
      <c r="F20" s="15">
        <v>1.4443315016474865</v>
      </c>
      <c r="G20" s="15">
        <v>1.5350367561905462</v>
      </c>
      <c r="H20" s="15">
        <v>1.6181226340184112</v>
      </c>
      <c r="I20" s="15">
        <v>1.6504155992724834</v>
      </c>
      <c r="J20" s="15">
        <v>1.7149524792339055</v>
      </c>
      <c r="K20" s="15">
        <v>1.7875567900909732</v>
      </c>
      <c r="L20" s="15">
        <v>1.8748711542781151</v>
      </c>
      <c r="M20" s="15">
        <v>1.9510760537492522</v>
      </c>
      <c r="N20" s="15">
        <v>1.9967739207777362</v>
      </c>
      <c r="O20" s="15">
        <v>2.0855370651272902</v>
      </c>
      <c r="P20" s="15">
        <v>2.1387066228706892</v>
      </c>
    </row>
    <row r="21" spans="1:16">
      <c r="A21" s="49" t="s">
        <v>128</v>
      </c>
      <c r="B21">
        <v>1</v>
      </c>
      <c r="C21">
        <v>1000</v>
      </c>
      <c r="D21" s="15">
        <v>3.1095867093465532</v>
      </c>
      <c r="E21" s="15">
        <v>0.14619868370868308</v>
      </c>
      <c r="F21" s="15">
        <v>2.7039884368531983</v>
      </c>
      <c r="G21" s="15">
        <v>2.7977045837359427</v>
      </c>
      <c r="H21" s="15">
        <v>2.8712484272611523</v>
      </c>
      <c r="I21" s="15">
        <v>2.9130455880623165</v>
      </c>
      <c r="J21" s="15">
        <v>3.0119428481722812</v>
      </c>
      <c r="K21" s="15">
        <v>3.1083936367397449</v>
      </c>
      <c r="L21" s="15">
        <v>3.2084457719195369</v>
      </c>
      <c r="M21" s="15">
        <v>3.2891666248852336</v>
      </c>
      <c r="N21" s="15">
        <v>3.349989226706596</v>
      </c>
      <c r="O21" s="15">
        <v>3.4698986580070894</v>
      </c>
      <c r="P21" s="15">
        <v>3.687249947553136</v>
      </c>
    </row>
    <row r="22" spans="1:16">
      <c r="A22" s="49" t="s">
        <v>129</v>
      </c>
      <c r="B22">
        <v>1</v>
      </c>
      <c r="C22">
        <v>1000</v>
      </c>
      <c r="D22" s="15">
        <v>3.0764511326853601</v>
      </c>
      <c r="E22" s="15">
        <v>0.13364308212442536</v>
      </c>
      <c r="F22" s="15">
        <v>2.6690097287931502</v>
      </c>
      <c r="G22" s="15">
        <v>2.7818366489658035</v>
      </c>
      <c r="H22" s="15">
        <v>2.8599086134691554</v>
      </c>
      <c r="I22" s="15">
        <v>2.9062683019503743</v>
      </c>
      <c r="J22" s="15">
        <v>2.9868556440863627</v>
      </c>
      <c r="K22" s="15">
        <v>3.0775865430371443</v>
      </c>
      <c r="L22" s="15">
        <v>3.1651943675334691</v>
      </c>
      <c r="M22" s="15">
        <v>3.2460731154838136</v>
      </c>
      <c r="N22" s="15">
        <v>3.2928242334034912</v>
      </c>
      <c r="O22" s="15">
        <v>3.4076520337890259</v>
      </c>
      <c r="P22" s="15">
        <v>3.5063349940656834</v>
      </c>
    </row>
    <row r="23" spans="1:16">
      <c r="A23" s="49" t="s">
        <v>130</v>
      </c>
      <c r="B23">
        <v>1</v>
      </c>
      <c r="C23">
        <v>1000</v>
      </c>
      <c r="D23" s="15">
        <v>3.0983994692861145</v>
      </c>
      <c r="E23" s="15">
        <v>0.14071468601404938</v>
      </c>
      <c r="F23" s="15">
        <v>2.6012124319308576</v>
      </c>
      <c r="G23" s="15">
        <v>2.8017716773306249</v>
      </c>
      <c r="H23" s="15">
        <v>2.8657900050022023</v>
      </c>
      <c r="I23" s="15">
        <v>2.9145116022093416</v>
      </c>
      <c r="J23" s="15">
        <v>3.0011159430241179</v>
      </c>
      <c r="K23" s="15">
        <v>3.0974663404814029</v>
      </c>
      <c r="L23" s="15">
        <v>3.1923803776442288</v>
      </c>
      <c r="M23" s="15">
        <v>3.2833181691581768</v>
      </c>
      <c r="N23" s="15">
        <v>3.3281712063808726</v>
      </c>
      <c r="O23" s="15">
        <v>3.414415962523405</v>
      </c>
      <c r="P23" s="15">
        <v>3.5428482973876849</v>
      </c>
    </row>
    <row r="24" spans="1:16">
      <c r="A24" s="49" t="s">
        <v>131</v>
      </c>
      <c r="B24">
        <v>1</v>
      </c>
      <c r="C24">
        <v>1000</v>
      </c>
      <c r="D24" s="15">
        <v>6.7033441309703345</v>
      </c>
      <c r="E24" s="15">
        <v>0.31123955627270267</v>
      </c>
      <c r="F24" s="15">
        <v>5.8518385411511185</v>
      </c>
      <c r="G24" s="15">
        <v>5.9665521175790115</v>
      </c>
      <c r="H24" s="15">
        <v>6.2166598190063427</v>
      </c>
      <c r="I24" s="15">
        <v>6.3370093498325417</v>
      </c>
      <c r="J24" s="15">
        <v>6.4923049603083305</v>
      </c>
      <c r="K24" s="15">
        <v>6.6913190183704243</v>
      </c>
      <c r="L24" s="15">
        <v>6.8898479866659912</v>
      </c>
      <c r="M24" s="15">
        <v>7.0952539724211006</v>
      </c>
      <c r="N24" s="15">
        <v>7.2388648236360087</v>
      </c>
      <c r="O24" s="15">
        <v>7.5319534019667058</v>
      </c>
      <c r="P24" s="15">
        <v>7.8176108252490586</v>
      </c>
    </row>
    <row r="25" spans="1:16">
      <c r="A25" s="49" t="s">
        <v>132</v>
      </c>
      <c r="B25">
        <v>1</v>
      </c>
      <c r="C25">
        <v>1000</v>
      </c>
      <c r="D25" s="15">
        <v>6.6661433441623936</v>
      </c>
      <c r="E25" s="15">
        <v>0.31387915320083015</v>
      </c>
      <c r="F25" s="15">
        <v>5.8036222388975167</v>
      </c>
      <c r="G25" s="15">
        <v>6.0034234815355889</v>
      </c>
      <c r="H25" s="15">
        <v>6.1699860593494238</v>
      </c>
      <c r="I25" s="15">
        <v>6.2728751313517161</v>
      </c>
      <c r="J25" s="15">
        <v>6.4578601726879583</v>
      </c>
      <c r="K25" s="15">
        <v>6.6552828921904101</v>
      </c>
      <c r="L25" s="15">
        <v>6.8594746353602609</v>
      </c>
      <c r="M25" s="15">
        <v>7.0588365386034084</v>
      </c>
      <c r="N25" s="15">
        <v>7.2205506300154427</v>
      </c>
      <c r="O25" s="15">
        <v>7.4786637099554136</v>
      </c>
      <c r="P25" s="15">
        <v>7.8603729913767761</v>
      </c>
    </row>
    <row r="26" spans="1:16">
      <c r="A26" s="49" t="s">
        <v>133</v>
      </c>
      <c r="B26">
        <v>1</v>
      </c>
      <c r="C26">
        <v>1000</v>
      </c>
      <c r="D26" s="15">
        <v>6.6878884744781422</v>
      </c>
      <c r="E26" s="15">
        <v>0.31363424734194328</v>
      </c>
      <c r="F26" s="15">
        <v>5.7729255860624704</v>
      </c>
      <c r="G26" s="15">
        <v>5.9918439414832321</v>
      </c>
      <c r="H26" s="15">
        <v>6.1982910897746901</v>
      </c>
      <c r="I26" s="15">
        <v>6.3021507338818381</v>
      </c>
      <c r="J26" s="15">
        <v>6.4815904849528554</v>
      </c>
      <c r="K26" s="15">
        <v>6.6742171814341527</v>
      </c>
      <c r="L26" s="15">
        <v>6.8749534552153264</v>
      </c>
      <c r="M26" s="15">
        <v>7.0909474772539669</v>
      </c>
      <c r="N26" s="15">
        <v>7.229587650975887</v>
      </c>
      <c r="O26" s="15">
        <v>7.5054257106907576</v>
      </c>
      <c r="P26" s="15">
        <v>7.8621444595093921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18B0-CAE9-4F70-9212-7C5D3EC590AC}">
  <dimension ref="A1:P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7109375" defaultRowHeight="14.45"/>
  <cols>
    <col min="1" max="1" width="16.5703125" style="53" bestFit="1" customWidth="1"/>
    <col min="2" max="2" width="17.42578125" style="3" bestFit="1" customWidth="1"/>
    <col min="3" max="3" width="16.5703125" style="3" bestFit="1" customWidth="1"/>
    <col min="4" max="4" width="16.85546875" style="3" bestFit="1" customWidth="1"/>
    <col min="5" max="5" width="17.42578125" style="3" bestFit="1" customWidth="1"/>
    <col min="6" max="6" width="16.5703125" style="3" bestFit="1" customWidth="1"/>
    <col min="7" max="7" width="16.85546875" style="3" bestFit="1" customWidth="1"/>
    <col min="8" max="8" width="17.42578125" style="3" bestFit="1" customWidth="1"/>
    <col min="9" max="9" width="16.5703125" style="3" bestFit="1" customWidth="1"/>
    <col min="10" max="10" width="16.85546875" style="3" bestFit="1" customWidth="1"/>
    <col min="11" max="11" width="17.42578125" style="3" bestFit="1" customWidth="1"/>
    <col min="12" max="12" width="16.5703125" style="3" bestFit="1" customWidth="1"/>
    <col min="13" max="13" width="16.85546875" style="3" bestFit="1" customWidth="1"/>
    <col min="14" max="14" width="17.42578125" style="3" bestFit="1" customWidth="1"/>
    <col min="15" max="15" width="16.5703125" style="3" bestFit="1" customWidth="1"/>
    <col min="16" max="16" width="16.85546875" style="3" bestFit="1" customWidth="1"/>
    <col min="17" max="16384" width="8.7109375" style="3"/>
  </cols>
  <sheetData>
    <row r="1" spans="1:16" s="48" customFormat="1">
      <c r="A1" s="52" t="s">
        <v>115</v>
      </c>
      <c r="B1" s="48" t="s">
        <v>119</v>
      </c>
      <c r="C1" s="48" t="s">
        <v>120</v>
      </c>
      <c r="D1" s="48" t="s">
        <v>121</v>
      </c>
      <c r="E1" s="48" t="s">
        <v>122</v>
      </c>
      <c r="F1" s="48" t="s">
        <v>123</v>
      </c>
      <c r="G1" s="48" t="s">
        <v>124</v>
      </c>
      <c r="H1" s="48" t="s">
        <v>125</v>
      </c>
      <c r="I1" s="48" t="s">
        <v>126</v>
      </c>
      <c r="J1" s="48" t="s">
        <v>127</v>
      </c>
      <c r="K1" s="48" t="s">
        <v>128</v>
      </c>
      <c r="L1" s="48" t="s">
        <v>129</v>
      </c>
      <c r="M1" s="48" t="s">
        <v>130</v>
      </c>
      <c r="N1" s="48" t="s">
        <v>131</v>
      </c>
      <c r="O1" s="48" t="s">
        <v>132</v>
      </c>
      <c r="P1" s="48" t="s">
        <v>133</v>
      </c>
    </row>
    <row r="2" spans="1:16">
      <c r="A2" s="53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</row>
    <row r="3" spans="1:16">
      <c r="A3" s="53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  <c r="N3" s="3">
        <v>1000</v>
      </c>
      <c r="O3" s="3">
        <v>1000</v>
      </c>
      <c r="P3" s="3">
        <v>1000</v>
      </c>
    </row>
    <row r="4" spans="1:16">
      <c r="A4" s="53" t="s">
        <v>3</v>
      </c>
      <c r="B4" s="3">
        <v>1.1069511040793774</v>
      </c>
      <c r="C4" s="3">
        <v>1.114418857780487</v>
      </c>
      <c r="D4" s="3">
        <v>1.1108664222293625</v>
      </c>
      <c r="E4" s="3">
        <v>1.3784926286210086</v>
      </c>
      <c r="F4" s="3">
        <v>1.3804490600561408</v>
      </c>
      <c r="G4" s="3">
        <v>1.3778008679032958</v>
      </c>
      <c r="H4" s="3">
        <v>1.7958693693676879</v>
      </c>
      <c r="I4" s="3">
        <v>1.7932859150586693</v>
      </c>
      <c r="J4" s="3">
        <v>1.7950911466587776</v>
      </c>
      <c r="K4" s="3">
        <v>3.1095867093465532</v>
      </c>
      <c r="L4" s="3">
        <v>3.0764511326853601</v>
      </c>
      <c r="M4" s="3">
        <v>3.0983994692861145</v>
      </c>
      <c r="N4" s="3">
        <v>6.7033441309703345</v>
      </c>
      <c r="O4" s="3">
        <v>6.6661433441623936</v>
      </c>
      <c r="P4" s="3">
        <v>6.6878884744781422</v>
      </c>
    </row>
    <row r="5" spans="1:16">
      <c r="A5" s="53" t="s">
        <v>134</v>
      </c>
      <c r="B5" s="3">
        <v>3.0388866652155594E-2</v>
      </c>
      <c r="C5" s="3">
        <v>3.0324002310986961E-2</v>
      </c>
      <c r="D5" s="3">
        <v>3.0177587280405968E-2</v>
      </c>
      <c r="E5" s="3">
        <v>6.4033154320782923E-2</v>
      </c>
      <c r="F5" s="3">
        <v>6.2692518876218753E-2</v>
      </c>
      <c r="G5" s="3">
        <v>6.2169155223433428E-2</v>
      </c>
      <c r="H5" s="3">
        <v>0.11722551160620395</v>
      </c>
      <c r="I5" s="3">
        <v>0.11763234394815583</v>
      </c>
      <c r="J5" s="3">
        <v>0.11739943239379952</v>
      </c>
      <c r="K5" s="3">
        <v>0.14619868370868308</v>
      </c>
      <c r="L5" s="3">
        <v>0.13364308212442536</v>
      </c>
      <c r="M5" s="3">
        <v>0.14071468601404938</v>
      </c>
      <c r="N5" s="3">
        <v>0.31123955627270267</v>
      </c>
      <c r="O5" s="3">
        <v>0.31387915320083015</v>
      </c>
      <c r="P5" s="3">
        <v>0.31363424734194328</v>
      </c>
    </row>
    <row r="6" spans="1:16">
      <c r="A6" s="53">
        <v>0</v>
      </c>
      <c r="B6" s="3">
        <v>1.0186940933042119</v>
      </c>
      <c r="C6" s="3">
        <v>1.0287084480506641</v>
      </c>
      <c r="D6" s="3">
        <v>1.0261055628671181</v>
      </c>
      <c r="E6" s="3">
        <v>1.1866373901866609</v>
      </c>
      <c r="F6" s="3">
        <v>1.1844936695836172</v>
      </c>
      <c r="G6" s="3">
        <v>1.1967666712353731</v>
      </c>
      <c r="H6" s="3">
        <v>1.4302524599578852</v>
      </c>
      <c r="I6" s="3">
        <v>1.4377492891793366</v>
      </c>
      <c r="J6" s="3">
        <v>1.4443315016474865</v>
      </c>
      <c r="K6" s="3">
        <v>2.7039884368531983</v>
      </c>
      <c r="L6" s="3">
        <v>2.6690097287931502</v>
      </c>
      <c r="M6" s="3">
        <v>2.6012124319308576</v>
      </c>
      <c r="N6" s="3">
        <v>5.8518385411511185</v>
      </c>
      <c r="O6" s="3">
        <v>5.8036222388975167</v>
      </c>
      <c r="P6" s="3">
        <v>5.7729255860624704</v>
      </c>
    </row>
    <row r="7" spans="1:16">
      <c r="A7" s="53">
        <v>0.01</v>
      </c>
      <c r="B7" s="3">
        <v>1.0387599661186036</v>
      </c>
      <c r="C7" s="3">
        <v>1.0467941536030105</v>
      </c>
      <c r="D7" s="3">
        <v>1.0405510292359206</v>
      </c>
      <c r="E7" s="3">
        <v>1.2327066200554639</v>
      </c>
      <c r="F7" s="3">
        <v>1.2422480371205202</v>
      </c>
      <c r="G7" s="3">
        <v>1.2363041756394773</v>
      </c>
      <c r="H7" s="3">
        <v>1.5360867300672207</v>
      </c>
      <c r="I7" s="3">
        <v>1.5383188193963429</v>
      </c>
      <c r="J7" s="3">
        <v>1.5350367561905462</v>
      </c>
      <c r="K7" s="3">
        <v>2.7977045837359427</v>
      </c>
      <c r="L7" s="3">
        <v>2.7818366489658035</v>
      </c>
      <c r="M7" s="3">
        <v>2.8017716773306249</v>
      </c>
      <c r="N7" s="3">
        <v>5.9665521175790115</v>
      </c>
      <c r="O7" s="3">
        <v>6.0034234815355889</v>
      </c>
      <c r="P7" s="3">
        <v>5.9918439414832321</v>
      </c>
    </row>
    <row r="8" spans="1:16">
      <c r="A8" s="53">
        <v>0.02</v>
      </c>
      <c r="B8" s="3">
        <v>1.0487224765535876</v>
      </c>
      <c r="C8" s="3">
        <v>1.0523618475643477</v>
      </c>
      <c r="D8" s="3">
        <v>1.0500530982517564</v>
      </c>
      <c r="E8" s="3">
        <v>1.2439623950938401</v>
      </c>
      <c r="F8" s="3">
        <v>1.2545996627825826</v>
      </c>
      <c r="G8" s="3">
        <v>1.2468655927037446</v>
      </c>
      <c r="H8" s="3">
        <v>1.5634529963246961</v>
      </c>
      <c r="I8" s="3">
        <v>1.5679131292187583</v>
      </c>
      <c r="J8" s="3">
        <v>1.5739501655727921</v>
      </c>
      <c r="K8" s="3">
        <v>2.8239585275666581</v>
      </c>
      <c r="L8" s="3">
        <v>2.801750673681878</v>
      </c>
      <c r="M8" s="3">
        <v>2.8180096066951368</v>
      </c>
      <c r="N8" s="3">
        <v>6.0672640481335431</v>
      </c>
      <c r="O8" s="3">
        <v>6.0883562711351615</v>
      </c>
      <c r="P8" s="3">
        <v>6.069635367963973</v>
      </c>
    </row>
    <row r="9" spans="1:16">
      <c r="A9" s="53">
        <v>0.03</v>
      </c>
      <c r="B9" s="3">
        <v>1.0522551698957332</v>
      </c>
      <c r="C9" s="3">
        <v>1.0562186351717273</v>
      </c>
      <c r="D9" s="3">
        <v>1.0553819662398887</v>
      </c>
      <c r="E9" s="3">
        <v>1.2594781213608681</v>
      </c>
      <c r="F9" s="3">
        <v>1.268632680904205</v>
      </c>
      <c r="G9" s="3">
        <v>1.2605278077498703</v>
      </c>
      <c r="H9" s="3">
        <v>1.5890862991304655</v>
      </c>
      <c r="I9" s="3">
        <v>1.5926274316073183</v>
      </c>
      <c r="J9" s="3">
        <v>1.5881578068341731</v>
      </c>
      <c r="K9" s="3">
        <v>2.8399281979994537</v>
      </c>
      <c r="L9" s="3">
        <v>2.8240876836488189</v>
      </c>
      <c r="M9" s="3">
        <v>2.8358002258849391</v>
      </c>
      <c r="N9" s="3">
        <v>6.1491266639054682</v>
      </c>
      <c r="O9" s="3">
        <v>6.1203598036212323</v>
      </c>
      <c r="P9" s="3">
        <v>6.1109366543700876</v>
      </c>
    </row>
    <row r="10" spans="1:16">
      <c r="A10" s="53">
        <v>0.04</v>
      </c>
      <c r="B10" s="3">
        <v>1.056795267485459</v>
      </c>
      <c r="C10" s="3">
        <v>1.0591957283778286</v>
      </c>
      <c r="D10" s="3">
        <v>1.0583546635517107</v>
      </c>
      <c r="E10" s="3">
        <v>1.2744203769873756</v>
      </c>
      <c r="F10" s="3">
        <v>1.2752939137128945</v>
      </c>
      <c r="G10" s="3">
        <v>1.2699845731452579</v>
      </c>
      <c r="H10" s="3">
        <v>1.6094572554695683</v>
      </c>
      <c r="I10" s="3">
        <v>1.608651751431269</v>
      </c>
      <c r="J10" s="3">
        <v>1.6072208680197351</v>
      </c>
      <c r="K10" s="3">
        <v>2.859209637854816</v>
      </c>
      <c r="L10" s="3">
        <v>2.8419372855945557</v>
      </c>
      <c r="M10" s="3">
        <v>2.8495211982968884</v>
      </c>
      <c r="N10" s="3">
        <v>6.1781706978310638</v>
      </c>
      <c r="O10" s="3">
        <v>6.1493096314154609</v>
      </c>
      <c r="P10" s="3">
        <v>6.1593455290599906</v>
      </c>
    </row>
    <row r="11" spans="1:16">
      <c r="A11" s="53">
        <v>0.05</v>
      </c>
      <c r="B11" s="3">
        <v>1.0584709096895097</v>
      </c>
      <c r="C11" s="3">
        <v>1.0652871590187696</v>
      </c>
      <c r="D11" s="3">
        <v>1.0614241559619038</v>
      </c>
      <c r="E11" s="3">
        <v>1.2781858002224835</v>
      </c>
      <c r="F11" s="3">
        <v>1.2797797873086725</v>
      </c>
      <c r="G11" s="3">
        <v>1.2764449590703728</v>
      </c>
      <c r="H11" s="3">
        <v>1.6160441502222578</v>
      </c>
      <c r="I11" s="3">
        <v>1.6153385095250024</v>
      </c>
      <c r="J11" s="3">
        <v>1.6181226340184112</v>
      </c>
      <c r="K11" s="3">
        <v>2.8712484272611523</v>
      </c>
      <c r="L11" s="3">
        <v>2.8599086134691554</v>
      </c>
      <c r="M11" s="3">
        <v>2.8657900050022023</v>
      </c>
      <c r="N11" s="3">
        <v>6.2166598190063427</v>
      </c>
      <c r="O11" s="3">
        <v>6.1699860593494238</v>
      </c>
      <c r="P11" s="3">
        <v>6.1982910897746901</v>
      </c>
    </row>
    <row r="12" spans="1:16">
      <c r="A12" s="53">
        <v>0.06</v>
      </c>
      <c r="B12" s="3">
        <v>1.0599018573306824</v>
      </c>
      <c r="C12" s="3">
        <v>1.068042563783117</v>
      </c>
      <c r="D12" s="3">
        <v>1.0633212034649209</v>
      </c>
      <c r="E12" s="3">
        <v>1.2846157036303967</v>
      </c>
      <c r="F12" s="3">
        <v>1.28528259228386</v>
      </c>
      <c r="G12" s="3">
        <v>1.2858115542157089</v>
      </c>
      <c r="H12" s="3">
        <v>1.6266854138636893</v>
      </c>
      <c r="I12" s="3">
        <v>1.6244181319043025</v>
      </c>
      <c r="J12" s="3">
        <v>1.6239981687345704</v>
      </c>
      <c r="K12" s="3">
        <v>2.8821623941815506</v>
      </c>
      <c r="L12" s="3">
        <v>2.8687255153820903</v>
      </c>
      <c r="M12" s="3">
        <v>2.87388831070135</v>
      </c>
      <c r="N12" s="3">
        <v>6.2415966487488816</v>
      </c>
      <c r="O12" s="3">
        <v>6.1949732998294822</v>
      </c>
      <c r="P12" s="3">
        <v>6.2177283639115073</v>
      </c>
    </row>
    <row r="13" spans="1:16">
      <c r="A13" s="53">
        <v>7.0000000000000007E-2</v>
      </c>
      <c r="B13" s="3">
        <v>1.0618746212553127</v>
      </c>
      <c r="C13" s="3">
        <v>1.0708691143493907</v>
      </c>
      <c r="D13" s="3">
        <v>1.0667063016593485</v>
      </c>
      <c r="E13" s="3">
        <v>1.2869312248312266</v>
      </c>
      <c r="F13" s="3">
        <v>1.2905322658092011</v>
      </c>
      <c r="G13" s="3">
        <v>1.2905987586273997</v>
      </c>
      <c r="H13" s="3">
        <v>1.6331606305399422</v>
      </c>
      <c r="I13" s="3">
        <v>1.6295023139869069</v>
      </c>
      <c r="J13" s="3">
        <v>1.6339848892895408</v>
      </c>
      <c r="K13" s="3">
        <v>2.8913813236057258</v>
      </c>
      <c r="L13" s="3">
        <v>2.8800542078164826</v>
      </c>
      <c r="M13" s="3">
        <v>2.8829678142622495</v>
      </c>
      <c r="N13" s="3">
        <v>6.2780303129146517</v>
      </c>
      <c r="O13" s="3">
        <v>6.213397882133763</v>
      </c>
      <c r="P13" s="3">
        <v>6.2388739389720529</v>
      </c>
    </row>
    <row r="14" spans="1:16">
      <c r="A14" s="53">
        <v>0.08</v>
      </c>
      <c r="B14" s="3">
        <v>1.0631271797469728</v>
      </c>
      <c r="C14" s="3">
        <v>1.0730231461450881</v>
      </c>
      <c r="D14" s="3">
        <v>1.0687089112053485</v>
      </c>
      <c r="E14" s="3">
        <v>1.2914295170943753</v>
      </c>
      <c r="F14" s="3">
        <v>1.296052995191096</v>
      </c>
      <c r="G14" s="3">
        <v>1.2939114380903185</v>
      </c>
      <c r="H14" s="3">
        <v>1.6443600168228747</v>
      </c>
      <c r="I14" s="3">
        <v>1.6381690742575203</v>
      </c>
      <c r="J14" s="3">
        <v>1.6387586970803869</v>
      </c>
      <c r="K14" s="3">
        <v>2.9016130723242592</v>
      </c>
      <c r="L14" s="3">
        <v>2.8887341896559593</v>
      </c>
      <c r="M14" s="3">
        <v>2.8951974034669092</v>
      </c>
      <c r="N14" s="3">
        <v>6.2925260448075448</v>
      </c>
      <c r="O14" s="3">
        <v>6.2294379447405204</v>
      </c>
      <c r="P14" s="3">
        <v>6.2648633074457418</v>
      </c>
    </row>
    <row r="15" spans="1:16">
      <c r="A15" s="53">
        <v>0.09</v>
      </c>
      <c r="B15" s="3">
        <v>1.0643089471389988</v>
      </c>
      <c r="C15" s="3">
        <v>1.0741412378145307</v>
      </c>
      <c r="D15" s="3">
        <v>1.0703969532821429</v>
      </c>
      <c r="E15" s="3">
        <v>1.2948728363496733</v>
      </c>
      <c r="F15" s="3">
        <v>1.2986631872758188</v>
      </c>
      <c r="G15" s="3">
        <v>1.2960467793088799</v>
      </c>
      <c r="H15" s="3">
        <v>1.6509284283331322</v>
      </c>
      <c r="I15" s="3">
        <v>1.6435392382807801</v>
      </c>
      <c r="J15" s="3">
        <v>1.6444316600100024</v>
      </c>
      <c r="K15" s="3">
        <v>2.9068541625063165</v>
      </c>
      <c r="L15" s="3">
        <v>2.8953404277587227</v>
      </c>
      <c r="M15" s="3">
        <v>2.9069525816853927</v>
      </c>
      <c r="N15" s="3">
        <v>6.3192706979261573</v>
      </c>
      <c r="O15" s="3">
        <v>6.258948861498971</v>
      </c>
      <c r="P15" s="3">
        <v>6.2881416375314911</v>
      </c>
    </row>
    <row r="16" spans="1:16">
      <c r="A16" s="53">
        <v>0.1</v>
      </c>
      <c r="B16" s="3">
        <v>1.0656557097096009</v>
      </c>
      <c r="C16" s="3">
        <v>1.0766934763289486</v>
      </c>
      <c r="D16" s="3">
        <v>1.0721106607747171</v>
      </c>
      <c r="E16" s="3">
        <v>1.3006611127005818</v>
      </c>
      <c r="F16" s="3">
        <v>1.3017968361485517</v>
      </c>
      <c r="G16" s="3">
        <v>1.3006841819748092</v>
      </c>
      <c r="H16" s="3">
        <v>1.6570772481807876</v>
      </c>
      <c r="I16" s="3">
        <v>1.6509404017767935</v>
      </c>
      <c r="J16" s="3">
        <v>1.6504155992724834</v>
      </c>
      <c r="K16" s="3">
        <v>2.9130455880623165</v>
      </c>
      <c r="L16" s="3">
        <v>2.9062683019503743</v>
      </c>
      <c r="M16" s="3">
        <v>2.9145116022093416</v>
      </c>
      <c r="N16" s="3">
        <v>6.3370093498325417</v>
      </c>
      <c r="O16" s="3">
        <v>6.2728751313517161</v>
      </c>
      <c r="P16" s="3">
        <v>6.3021507338818381</v>
      </c>
    </row>
    <row r="17" spans="1:16">
      <c r="A17" s="53">
        <v>0.11</v>
      </c>
      <c r="B17" s="3">
        <v>1.0669655422157351</v>
      </c>
      <c r="C17" s="3">
        <v>1.0780374627628244</v>
      </c>
      <c r="D17" s="3">
        <v>1.0733619755512196</v>
      </c>
      <c r="E17" s="3">
        <v>1.3029578473651549</v>
      </c>
      <c r="F17" s="3">
        <v>1.3047279744237135</v>
      </c>
      <c r="G17" s="3">
        <v>1.3034454920159566</v>
      </c>
      <c r="H17" s="3">
        <v>1.664025871576533</v>
      </c>
      <c r="I17" s="3">
        <v>1.6566552942877681</v>
      </c>
      <c r="J17" s="3">
        <v>1.6557286229985346</v>
      </c>
      <c r="K17" s="3">
        <v>2.9238481169296739</v>
      </c>
      <c r="L17" s="3">
        <v>2.9113038822005475</v>
      </c>
      <c r="M17" s="3">
        <v>2.9220993441470644</v>
      </c>
      <c r="N17" s="3">
        <v>6.3470051573533954</v>
      </c>
      <c r="O17" s="3">
        <v>6.2884400511188989</v>
      </c>
      <c r="P17" s="3">
        <v>6.3205498593795957</v>
      </c>
    </row>
    <row r="18" spans="1:16">
      <c r="A18" s="53">
        <v>0.12</v>
      </c>
      <c r="B18" s="3">
        <v>1.0681633590924873</v>
      </c>
      <c r="C18" s="3">
        <v>1.0790200970798618</v>
      </c>
      <c r="D18" s="3">
        <v>1.0746103614140763</v>
      </c>
      <c r="E18" s="3">
        <v>1.3059323929548845</v>
      </c>
      <c r="F18" s="3">
        <v>1.3097610503351458</v>
      </c>
      <c r="G18" s="3">
        <v>1.3064464886045448</v>
      </c>
      <c r="H18" s="3">
        <v>1.6704337830160132</v>
      </c>
      <c r="I18" s="3">
        <v>1.6609521225718606</v>
      </c>
      <c r="J18" s="3">
        <v>1.659446974948261</v>
      </c>
      <c r="K18" s="3">
        <v>2.9346377841915592</v>
      </c>
      <c r="L18" s="3">
        <v>2.9211882723829845</v>
      </c>
      <c r="M18" s="3">
        <v>2.9308169076913435</v>
      </c>
      <c r="N18" s="3">
        <v>6.3591935546926806</v>
      </c>
      <c r="O18" s="3">
        <v>6.3026108190469277</v>
      </c>
      <c r="P18" s="3">
        <v>6.334479997355059</v>
      </c>
    </row>
    <row r="19" spans="1:16">
      <c r="A19" s="53">
        <v>0.13</v>
      </c>
      <c r="B19" s="3">
        <v>1.0705974689073003</v>
      </c>
      <c r="C19" s="3">
        <v>1.080057012965129</v>
      </c>
      <c r="D19" s="3">
        <v>1.0754309893113745</v>
      </c>
      <c r="E19" s="3">
        <v>1.3072879507282904</v>
      </c>
      <c r="F19" s="3">
        <v>1.3119162963279059</v>
      </c>
      <c r="G19" s="3">
        <v>1.3086717059787594</v>
      </c>
      <c r="H19" s="3">
        <v>1.6726099681926641</v>
      </c>
      <c r="I19" s="3">
        <v>1.6630936999037</v>
      </c>
      <c r="J19" s="3">
        <v>1.6677695259596019</v>
      </c>
      <c r="K19" s="3">
        <v>2.9439509910789399</v>
      </c>
      <c r="L19" s="3">
        <v>2.9272856733840644</v>
      </c>
      <c r="M19" s="3">
        <v>2.9357924480111177</v>
      </c>
      <c r="N19" s="3">
        <v>6.3696298125839643</v>
      </c>
      <c r="O19" s="3">
        <v>6.3075567968719479</v>
      </c>
      <c r="P19" s="3">
        <v>6.3433386370682614</v>
      </c>
    </row>
    <row r="20" spans="1:16">
      <c r="A20" s="53">
        <v>0.14000000000000001</v>
      </c>
      <c r="B20" s="3">
        <v>1.0723974899040758</v>
      </c>
      <c r="C20" s="3">
        <v>1.0811458044159401</v>
      </c>
      <c r="D20" s="3">
        <v>1.077904637415515</v>
      </c>
      <c r="E20" s="3">
        <v>1.3122041426446938</v>
      </c>
      <c r="F20" s="3">
        <v>1.3147111350056784</v>
      </c>
      <c r="G20" s="3">
        <v>1.310541744633815</v>
      </c>
      <c r="H20" s="3">
        <v>1.6767038929644555</v>
      </c>
      <c r="I20" s="3">
        <v>1.6670979975393805</v>
      </c>
      <c r="J20" s="3">
        <v>1.6706639625644444</v>
      </c>
      <c r="K20" s="3">
        <v>2.9482919488311818</v>
      </c>
      <c r="L20" s="3">
        <v>2.9329912841292121</v>
      </c>
      <c r="M20" s="3">
        <v>2.9424467055824541</v>
      </c>
      <c r="N20" s="3">
        <v>6.3852398154691583</v>
      </c>
      <c r="O20" s="3">
        <v>6.3203419681754456</v>
      </c>
      <c r="P20" s="3">
        <v>6.3582291200278842</v>
      </c>
    </row>
    <row r="21" spans="1:16">
      <c r="A21" s="53">
        <v>0.15</v>
      </c>
      <c r="B21" s="3">
        <v>1.0744844765205745</v>
      </c>
      <c r="C21" s="3">
        <v>1.0819831466443683</v>
      </c>
      <c r="D21" s="3">
        <v>1.0794776949637193</v>
      </c>
      <c r="E21" s="3">
        <v>1.3147709119951898</v>
      </c>
      <c r="F21" s="3">
        <v>1.3165111816724635</v>
      </c>
      <c r="G21" s="3">
        <v>1.3137865507874531</v>
      </c>
      <c r="H21" s="3">
        <v>1.6803606365246246</v>
      </c>
      <c r="I21" s="3">
        <v>1.6716325275951371</v>
      </c>
      <c r="J21" s="3">
        <v>1.675758850224526</v>
      </c>
      <c r="K21" s="3">
        <v>2.9578832161126902</v>
      </c>
      <c r="L21" s="3">
        <v>2.9387443370189366</v>
      </c>
      <c r="M21" s="3">
        <v>2.9497092698170784</v>
      </c>
      <c r="N21" s="3">
        <v>6.3938444505718701</v>
      </c>
      <c r="O21" s="3">
        <v>6.3290061449131656</v>
      </c>
      <c r="P21" s="3">
        <v>6.3706073862523365</v>
      </c>
    </row>
    <row r="22" spans="1:16">
      <c r="A22" s="53">
        <v>0.16</v>
      </c>
      <c r="B22" s="3">
        <v>1.0755356321059639</v>
      </c>
      <c r="C22" s="3">
        <v>1.0833393205773243</v>
      </c>
      <c r="D22" s="3">
        <v>1.0804987140428963</v>
      </c>
      <c r="E22" s="3">
        <v>1.3175401883537787</v>
      </c>
      <c r="F22" s="3">
        <v>1.319909391368681</v>
      </c>
      <c r="G22" s="3">
        <v>1.3160953930114097</v>
      </c>
      <c r="H22" s="3">
        <v>1.6839679460576691</v>
      </c>
      <c r="I22" s="3">
        <v>1.6745708675034863</v>
      </c>
      <c r="J22" s="3">
        <v>1.6813000018677706</v>
      </c>
      <c r="K22" s="3">
        <v>2.9664764103534078</v>
      </c>
      <c r="L22" s="3">
        <v>2.9422979746830418</v>
      </c>
      <c r="M22" s="3">
        <v>2.9563015734838181</v>
      </c>
      <c r="N22" s="3">
        <v>6.4063399895069235</v>
      </c>
      <c r="O22" s="3">
        <v>6.3456054425853203</v>
      </c>
      <c r="P22" s="3">
        <v>6.3807750316662464</v>
      </c>
    </row>
    <row r="23" spans="1:16">
      <c r="A23" s="53">
        <v>0.17</v>
      </c>
      <c r="B23" s="3">
        <v>1.0769357176117997</v>
      </c>
      <c r="C23" s="3">
        <v>1.0848541900479742</v>
      </c>
      <c r="D23" s="3">
        <v>1.081371994795191</v>
      </c>
      <c r="E23" s="3">
        <v>1.3197662432596766</v>
      </c>
      <c r="F23" s="3">
        <v>1.3213712510945474</v>
      </c>
      <c r="G23" s="3">
        <v>1.317652366784642</v>
      </c>
      <c r="H23" s="3">
        <v>1.6874949983904954</v>
      </c>
      <c r="I23" s="3">
        <v>1.6806064552218385</v>
      </c>
      <c r="J23" s="3">
        <v>1.6830646956102038</v>
      </c>
      <c r="K23" s="3">
        <v>2.9733909189471905</v>
      </c>
      <c r="L23" s="3">
        <v>2.9475232456178557</v>
      </c>
      <c r="M23" s="3">
        <v>2.9624136453858796</v>
      </c>
      <c r="N23" s="3">
        <v>6.4144179683819056</v>
      </c>
      <c r="O23" s="3">
        <v>6.362336064809627</v>
      </c>
      <c r="P23" s="3">
        <v>6.3914958140374454</v>
      </c>
    </row>
    <row r="24" spans="1:16">
      <c r="A24" s="53">
        <v>0.18</v>
      </c>
      <c r="B24" s="3">
        <v>1.0793394684381925</v>
      </c>
      <c r="C24" s="3">
        <v>1.0865807793427817</v>
      </c>
      <c r="D24" s="3">
        <v>1.0831935199507823</v>
      </c>
      <c r="E24" s="3">
        <v>1.3213842748212985</v>
      </c>
      <c r="F24" s="3">
        <v>1.3236300796232849</v>
      </c>
      <c r="G24" s="3">
        <v>1.3205714745116848</v>
      </c>
      <c r="H24" s="3">
        <v>1.6909269335072703</v>
      </c>
      <c r="I24" s="3">
        <v>1.6847185275027163</v>
      </c>
      <c r="J24" s="3">
        <v>1.6876719008872763</v>
      </c>
      <c r="K24" s="3">
        <v>2.975602419658435</v>
      </c>
      <c r="L24" s="3">
        <v>2.9576650422131534</v>
      </c>
      <c r="M24" s="3">
        <v>2.9671422045788338</v>
      </c>
      <c r="N24" s="3">
        <v>6.4249939332834041</v>
      </c>
      <c r="O24" s="3">
        <v>6.3818710338956279</v>
      </c>
      <c r="P24" s="3">
        <v>6.4036923525831462</v>
      </c>
    </row>
    <row r="25" spans="1:16">
      <c r="A25" s="53">
        <v>0.19</v>
      </c>
      <c r="B25" s="3">
        <v>1.0800063300780551</v>
      </c>
      <c r="C25" s="3">
        <v>1.0882987837876588</v>
      </c>
      <c r="D25" s="3">
        <v>1.0842878446835686</v>
      </c>
      <c r="E25" s="3">
        <v>1.3241580929594556</v>
      </c>
      <c r="F25" s="3">
        <v>1.3268487916166105</v>
      </c>
      <c r="G25" s="3">
        <v>1.3221694953088905</v>
      </c>
      <c r="H25" s="3">
        <v>1.6941860018888535</v>
      </c>
      <c r="I25" s="3">
        <v>1.690263379798993</v>
      </c>
      <c r="J25" s="3">
        <v>1.6916780417086772</v>
      </c>
      <c r="K25" s="3">
        <v>2.978438831048472</v>
      </c>
      <c r="L25" s="3">
        <v>2.9633757846947457</v>
      </c>
      <c r="M25" s="3">
        <v>2.97024890061209</v>
      </c>
      <c r="N25" s="3">
        <v>6.4364546450087587</v>
      </c>
      <c r="O25" s="3">
        <v>6.3926388064394555</v>
      </c>
      <c r="P25" s="3">
        <v>6.4121090292656184</v>
      </c>
    </row>
    <row r="26" spans="1:16">
      <c r="A26" s="53">
        <v>0.2</v>
      </c>
      <c r="B26" s="3">
        <v>1.0810703282861847</v>
      </c>
      <c r="C26" s="3">
        <v>1.0892358198417429</v>
      </c>
      <c r="D26" s="3">
        <v>1.0853051084672261</v>
      </c>
      <c r="E26" s="3">
        <v>1.326095502731665</v>
      </c>
      <c r="F26" s="3">
        <v>1.3298123723109707</v>
      </c>
      <c r="G26" s="3">
        <v>1.3232620736724232</v>
      </c>
      <c r="H26" s="3">
        <v>1.6991492163164894</v>
      </c>
      <c r="I26" s="3">
        <v>1.6935887291606633</v>
      </c>
      <c r="J26" s="3">
        <v>1.6949439067447327</v>
      </c>
      <c r="K26" s="3">
        <v>2.9832589928058053</v>
      </c>
      <c r="L26" s="3">
        <v>2.9668754789908309</v>
      </c>
      <c r="M26" s="3">
        <v>2.975215393446009</v>
      </c>
      <c r="N26" s="3">
        <v>6.4495815058542281</v>
      </c>
      <c r="O26" s="3">
        <v>6.4040419264116988</v>
      </c>
      <c r="P26" s="3">
        <v>6.4278495242069402</v>
      </c>
    </row>
    <row r="27" spans="1:16">
      <c r="A27" s="53">
        <v>0.21</v>
      </c>
      <c r="B27" s="3">
        <v>1.0823850790452489</v>
      </c>
      <c r="C27" s="3">
        <v>1.0899221785329505</v>
      </c>
      <c r="D27" s="3">
        <v>1.0863440569883507</v>
      </c>
      <c r="E27" s="3">
        <v>1.3289583665520925</v>
      </c>
      <c r="F27" s="3">
        <v>1.3326191658431863</v>
      </c>
      <c r="G27" s="3">
        <v>1.3254467847773574</v>
      </c>
      <c r="H27" s="3">
        <v>1.7009630163029972</v>
      </c>
      <c r="I27" s="3">
        <v>1.6959839418808484</v>
      </c>
      <c r="J27" s="3">
        <v>1.7001761936923985</v>
      </c>
      <c r="K27" s="3">
        <v>2.9861855439777223</v>
      </c>
      <c r="L27" s="3">
        <v>2.97104953212266</v>
      </c>
      <c r="M27" s="3">
        <v>2.9787199973258063</v>
      </c>
      <c r="N27" s="3">
        <v>6.4539768126657364</v>
      </c>
      <c r="O27" s="3">
        <v>6.4171333164063933</v>
      </c>
      <c r="P27" s="3">
        <v>6.4454021137839863</v>
      </c>
    </row>
    <row r="28" spans="1:16">
      <c r="A28" s="53">
        <v>0.22</v>
      </c>
      <c r="B28" s="3">
        <v>1.082885115715563</v>
      </c>
      <c r="C28" s="3">
        <v>1.0908949952893783</v>
      </c>
      <c r="D28" s="3">
        <v>1.0875778564901091</v>
      </c>
      <c r="E28" s="3">
        <v>1.3311668025466852</v>
      </c>
      <c r="F28" s="3">
        <v>1.3348799895470451</v>
      </c>
      <c r="G28" s="3">
        <v>1.3267801915547452</v>
      </c>
      <c r="H28" s="3">
        <v>1.7033221264416092</v>
      </c>
      <c r="I28" s="3">
        <v>1.6989144148315487</v>
      </c>
      <c r="J28" s="3">
        <v>1.7033748414776051</v>
      </c>
      <c r="K28" s="3">
        <v>2.9966306789753281</v>
      </c>
      <c r="L28" s="3">
        <v>2.9752339608025027</v>
      </c>
      <c r="M28" s="3">
        <v>2.9821378872909583</v>
      </c>
      <c r="N28" s="3">
        <v>6.4664475192832551</v>
      </c>
      <c r="O28" s="3">
        <v>6.4273629437780899</v>
      </c>
      <c r="P28" s="3">
        <v>6.4551797132226154</v>
      </c>
    </row>
    <row r="29" spans="1:16">
      <c r="A29" s="53">
        <v>0.23</v>
      </c>
      <c r="B29" s="3">
        <v>1.0836035408666445</v>
      </c>
      <c r="C29" s="3">
        <v>1.091475337707658</v>
      </c>
      <c r="D29" s="3">
        <v>1.0885068728544245</v>
      </c>
      <c r="E29" s="3">
        <v>1.3331398957695839</v>
      </c>
      <c r="F29" s="3">
        <v>1.3370225188771174</v>
      </c>
      <c r="G29" s="3">
        <v>1.3281689282460594</v>
      </c>
      <c r="H29" s="3">
        <v>1.706085853571802</v>
      </c>
      <c r="I29" s="3">
        <v>1.7034527795495047</v>
      </c>
      <c r="J29" s="3">
        <v>1.707003790803961</v>
      </c>
      <c r="K29" s="3">
        <v>3.0033686337395529</v>
      </c>
      <c r="L29" s="3">
        <v>2.9782544355162868</v>
      </c>
      <c r="M29" s="3">
        <v>2.9898018130736905</v>
      </c>
      <c r="N29" s="3">
        <v>6.4756884321045103</v>
      </c>
      <c r="O29" s="3">
        <v>6.4367600101301896</v>
      </c>
      <c r="P29" s="3">
        <v>6.4621153120181845</v>
      </c>
    </row>
    <row r="30" spans="1:16">
      <c r="A30" s="53">
        <v>0.24</v>
      </c>
      <c r="B30" s="3">
        <v>1.0849608741183712</v>
      </c>
      <c r="C30" s="3">
        <v>1.0921323854623526</v>
      </c>
      <c r="D30" s="3">
        <v>1.0893529943946527</v>
      </c>
      <c r="E30" s="3">
        <v>1.3347759083301574</v>
      </c>
      <c r="F30" s="3">
        <v>1.3386465357444324</v>
      </c>
      <c r="G30" s="3">
        <v>1.3302275448569318</v>
      </c>
      <c r="H30" s="3">
        <v>1.7090489337694668</v>
      </c>
      <c r="I30" s="3">
        <v>1.7060169608984344</v>
      </c>
      <c r="J30" s="3">
        <v>1.7107759221438035</v>
      </c>
      <c r="K30" s="3">
        <v>3.0074037389120631</v>
      </c>
      <c r="L30" s="3">
        <v>2.9833527119444967</v>
      </c>
      <c r="M30" s="3">
        <v>2.995675117481416</v>
      </c>
      <c r="N30" s="3">
        <v>6.4861323316625157</v>
      </c>
      <c r="O30" s="3">
        <v>6.4498915266391732</v>
      </c>
      <c r="P30" s="3">
        <v>6.4748434725669224</v>
      </c>
    </row>
    <row r="31" spans="1:16">
      <c r="A31" s="53">
        <v>0.25</v>
      </c>
      <c r="B31" s="3">
        <v>1.0858418482671008</v>
      </c>
      <c r="C31" s="3">
        <v>1.0930533049896205</v>
      </c>
      <c r="D31" s="3">
        <v>1.0905148372625741</v>
      </c>
      <c r="E31" s="3">
        <v>1.3367989916277769</v>
      </c>
      <c r="F31" s="3">
        <v>1.3407167155936357</v>
      </c>
      <c r="G31" s="3">
        <v>1.3332166072146303</v>
      </c>
      <c r="H31" s="3">
        <v>1.7120838940117054</v>
      </c>
      <c r="I31" s="3">
        <v>1.7089029275244934</v>
      </c>
      <c r="J31" s="3">
        <v>1.7149524792339055</v>
      </c>
      <c r="K31" s="3">
        <v>3.0119428481722812</v>
      </c>
      <c r="L31" s="3">
        <v>2.9868556440863627</v>
      </c>
      <c r="M31" s="3">
        <v>3.0011159430241179</v>
      </c>
      <c r="N31" s="3">
        <v>6.4923049603083305</v>
      </c>
      <c r="O31" s="3">
        <v>6.4578601726879583</v>
      </c>
      <c r="P31" s="3">
        <v>6.4815904849528554</v>
      </c>
    </row>
    <row r="32" spans="1:16">
      <c r="A32" s="53">
        <v>0.26</v>
      </c>
      <c r="B32" s="3">
        <v>1.0874200014902833</v>
      </c>
      <c r="C32" s="3">
        <v>1.0940764652620558</v>
      </c>
      <c r="D32" s="3">
        <v>1.0910210297281662</v>
      </c>
      <c r="E32" s="3">
        <v>1.3378443256548629</v>
      </c>
      <c r="F32" s="3">
        <v>1.3422081256038012</v>
      </c>
      <c r="G32" s="3">
        <v>1.334913141946847</v>
      </c>
      <c r="H32" s="3">
        <v>1.7154391468137804</v>
      </c>
      <c r="I32" s="3">
        <v>1.712272329166219</v>
      </c>
      <c r="J32" s="3">
        <v>1.7187679491664885</v>
      </c>
      <c r="K32" s="3">
        <v>3.0171694820307211</v>
      </c>
      <c r="L32" s="3">
        <v>2.9910536828209566</v>
      </c>
      <c r="M32" s="3">
        <v>3.0066122001409648</v>
      </c>
      <c r="N32" s="3">
        <v>6.4981172871887365</v>
      </c>
      <c r="O32" s="3">
        <v>6.4669194361579079</v>
      </c>
      <c r="P32" s="3">
        <v>6.4926325417956319</v>
      </c>
    </row>
    <row r="33" spans="1:16">
      <c r="A33" s="53">
        <v>0.27</v>
      </c>
      <c r="B33" s="3">
        <v>1.0880774732677401</v>
      </c>
      <c r="C33" s="3">
        <v>1.0951233115346661</v>
      </c>
      <c r="D33" s="3">
        <v>1.091964290660465</v>
      </c>
      <c r="E33" s="3">
        <v>1.3393550923191611</v>
      </c>
      <c r="F33" s="3">
        <v>1.3435517245362265</v>
      </c>
      <c r="G33" s="3">
        <v>1.3368315029840638</v>
      </c>
      <c r="H33" s="3">
        <v>1.717750395294501</v>
      </c>
      <c r="I33" s="3">
        <v>1.7150725438019809</v>
      </c>
      <c r="J33" s="3">
        <v>1.7221823643863239</v>
      </c>
      <c r="K33" s="3">
        <v>3.0224707390422605</v>
      </c>
      <c r="L33" s="3">
        <v>2.9948337032999368</v>
      </c>
      <c r="M33" s="3">
        <v>3.0140253426145689</v>
      </c>
      <c r="N33" s="3">
        <v>6.5066729397449485</v>
      </c>
      <c r="O33" s="3">
        <v>6.4735526097211151</v>
      </c>
      <c r="P33" s="3">
        <v>6.5002788733158603</v>
      </c>
    </row>
    <row r="34" spans="1:16">
      <c r="A34" s="53">
        <v>0.28000000000000003</v>
      </c>
      <c r="B34" s="3">
        <v>1.0887324600055881</v>
      </c>
      <c r="C34" s="3">
        <v>1.0955974563673645</v>
      </c>
      <c r="D34" s="3">
        <v>1.092782731514564</v>
      </c>
      <c r="E34" s="3">
        <v>1.3408574179811648</v>
      </c>
      <c r="F34" s="3">
        <v>1.3450747147372089</v>
      </c>
      <c r="G34" s="3">
        <v>1.3391432349399408</v>
      </c>
      <c r="H34" s="3">
        <v>1.7207554282883311</v>
      </c>
      <c r="I34" s="3">
        <v>1.7195380962405891</v>
      </c>
      <c r="J34" s="3">
        <v>1.7244868153333808</v>
      </c>
      <c r="K34" s="3">
        <v>3.0264878318695185</v>
      </c>
      <c r="L34" s="3">
        <v>2.9980061944294976</v>
      </c>
      <c r="M34" s="3">
        <v>3.0173505558868507</v>
      </c>
      <c r="N34" s="3">
        <v>6.5190859594085246</v>
      </c>
      <c r="O34" s="3">
        <v>6.4801995551478395</v>
      </c>
      <c r="P34" s="3">
        <v>6.5082303559277825</v>
      </c>
    </row>
    <row r="35" spans="1:16">
      <c r="A35" s="53">
        <v>0.28999999999999998</v>
      </c>
      <c r="B35" s="3">
        <v>1.08946733611894</v>
      </c>
      <c r="C35" s="3">
        <v>1.0967242448174241</v>
      </c>
      <c r="D35" s="3">
        <v>1.0937237905601145</v>
      </c>
      <c r="E35" s="3">
        <v>1.3424836801914839</v>
      </c>
      <c r="F35" s="3">
        <v>1.3463975320699288</v>
      </c>
      <c r="G35" s="3">
        <v>1.3409402821414933</v>
      </c>
      <c r="H35" s="3">
        <v>1.7234108423397352</v>
      </c>
      <c r="I35" s="3">
        <v>1.7238776083685345</v>
      </c>
      <c r="J35" s="3">
        <v>1.7267408371521145</v>
      </c>
      <c r="K35" s="3">
        <v>3.0312215686717865</v>
      </c>
      <c r="L35" s="3">
        <v>3.0029920804332675</v>
      </c>
      <c r="M35" s="3">
        <v>3.0201525742082644</v>
      </c>
      <c r="N35" s="3">
        <v>6.5291386720974929</v>
      </c>
      <c r="O35" s="3">
        <v>6.4898011260847053</v>
      </c>
      <c r="P35" s="3">
        <v>6.5141156889082366</v>
      </c>
    </row>
    <row r="36" spans="1:16">
      <c r="A36" s="53">
        <v>0.3</v>
      </c>
      <c r="B36" s="3">
        <v>1.0906826128839673</v>
      </c>
      <c r="C36" s="3">
        <v>1.0977416092334566</v>
      </c>
      <c r="D36" s="3">
        <v>1.0946690371853054</v>
      </c>
      <c r="E36" s="3">
        <v>1.3435377713819425</v>
      </c>
      <c r="F36" s="3">
        <v>1.3474748655075395</v>
      </c>
      <c r="G36" s="3">
        <v>1.3434564798802813</v>
      </c>
      <c r="H36" s="3">
        <v>1.7275706823831944</v>
      </c>
      <c r="I36" s="3">
        <v>1.7262550526564251</v>
      </c>
      <c r="J36" s="3">
        <v>1.7291302025396038</v>
      </c>
      <c r="K36" s="3">
        <v>3.034239332051464</v>
      </c>
      <c r="L36" s="3">
        <v>3.0058111745795455</v>
      </c>
      <c r="M36" s="3">
        <v>3.0245737040834233</v>
      </c>
      <c r="N36" s="3">
        <v>6.5392268867362739</v>
      </c>
      <c r="O36" s="3">
        <v>6.4961004729103182</v>
      </c>
      <c r="P36" s="3">
        <v>6.5229800601931816</v>
      </c>
    </row>
    <row r="37" spans="1:16">
      <c r="A37" s="53">
        <v>0.31</v>
      </c>
      <c r="B37" s="3">
        <v>1.0911755578429121</v>
      </c>
      <c r="C37" s="3">
        <v>1.0988134707161823</v>
      </c>
      <c r="D37" s="3">
        <v>1.0952741703322963</v>
      </c>
      <c r="E37" s="3">
        <v>1.3458810837893085</v>
      </c>
      <c r="F37" s="3">
        <v>1.3489304545036409</v>
      </c>
      <c r="G37" s="3">
        <v>1.3460576381038942</v>
      </c>
      <c r="H37" s="3">
        <v>1.730125198196915</v>
      </c>
      <c r="I37" s="3">
        <v>1.7295134737031077</v>
      </c>
      <c r="J37" s="3">
        <v>1.7319497604104344</v>
      </c>
      <c r="K37" s="3">
        <v>3.0392271289024766</v>
      </c>
      <c r="L37" s="3">
        <v>3.0108276846157489</v>
      </c>
      <c r="M37" s="3">
        <v>3.0290731033347829</v>
      </c>
      <c r="N37" s="3">
        <v>6.550583112823599</v>
      </c>
      <c r="O37" s="3">
        <v>6.5044377740456625</v>
      </c>
      <c r="P37" s="3">
        <v>6.5279249182467503</v>
      </c>
    </row>
    <row r="38" spans="1:16">
      <c r="A38" s="53">
        <v>0.32</v>
      </c>
      <c r="B38" s="3">
        <v>1.0919643835439301</v>
      </c>
      <c r="C38" s="3">
        <v>1.0998532687024611</v>
      </c>
      <c r="D38" s="3">
        <v>1.0964686087130129</v>
      </c>
      <c r="E38" s="3">
        <v>1.3466528686145727</v>
      </c>
      <c r="F38" s="3">
        <v>1.3506443052313926</v>
      </c>
      <c r="G38" s="3">
        <v>1.3487475916448239</v>
      </c>
      <c r="H38" s="3">
        <v>1.7322676988702499</v>
      </c>
      <c r="I38" s="3">
        <v>1.7324421673836714</v>
      </c>
      <c r="J38" s="3">
        <v>1.7343098904771777</v>
      </c>
      <c r="K38" s="3">
        <v>3.0422630021977919</v>
      </c>
      <c r="L38" s="3">
        <v>3.0142355230725095</v>
      </c>
      <c r="M38" s="3">
        <v>3.0330897206249965</v>
      </c>
      <c r="N38" s="3">
        <v>6.5552221707431428</v>
      </c>
      <c r="O38" s="3">
        <v>6.5123173745351979</v>
      </c>
      <c r="P38" s="3">
        <v>6.5350231897897135</v>
      </c>
    </row>
    <row r="39" spans="1:16">
      <c r="A39" s="53">
        <v>0.33</v>
      </c>
      <c r="B39" s="3">
        <v>1.0933231369272791</v>
      </c>
      <c r="C39" s="3">
        <v>1.1011224093845982</v>
      </c>
      <c r="D39" s="3">
        <v>1.0971800917430845</v>
      </c>
      <c r="E39" s="3">
        <v>1.349392670724322</v>
      </c>
      <c r="F39" s="3">
        <v>1.3524652891377738</v>
      </c>
      <c r="G39" s="3">
        <v>1.3506557065533011</v>
      </c>
      <c r="H39" s="3">
        <v>1.7362497555217353</v>
      </c>
      <c r="I39" s="3">
        <v>1.7346183485059452</v>
      </c>
      <c r="J39" s="3">
        <v>1.7374098354762284</v>
      </c>
      <c r="K39" s="3">
        <v>3.0465745159422397</v>
      </c>
      <c r="L39" s="3">
        <v>3.018419786735246</v>
      </c>
      <c r="M39" s="3">
        <v>3.0383943076500435</v>
      </c>
      <c r="N39" s="3">
        <v>6.568521777906251</v>
      </c>
      <c r="O39" s="3">
        <v>6.5209085839340659</v>
      </c>
      <c r="P39" s="3">
        <v>6.5402546087616678</v>
      </c>
    </row>
    <row r="40" spans="1:16">
      <c r="A40" s="53">
        <v>0.34</v>
      </c>
      <c r="B40" s="3">
        <v>1.0939812136276763</v>
      </c>
      <c r="C40" s="3">
        <v>1.102434750419393</v>
      </c>
      <c r="D40" s="3">
        <v>1.098309764460847</v>
      </c>
      <c r="E40" s="3">
        <v>1.3508453850473179</v>
      </c>
      <c r="F40" s="3">
        <v>1.3546136895669032</v>
      </c>
      <c r="G40" s="3">
        <v>1.3531251095583516</v>
      </c>
      <c r="H40" s="3">
        <v>1.7403034445563554</v>
      </c>
      <c r="I40" s="3">
        <v>1.7391572817548528</v>
      </c>
      <c r="J40" s="3">
        <v>1.7398748618835267</v>
      </c>
      <c r="K40" s="3">
        <v>3.0503617986919838</v>
      </c>
      <c r="L40" s="3">
        <v>3.0208528271137443</v>
      </c>
      <c r="M40" s="3">
        <v>3.041185638779841</v>
      </c>
      <c r="N40" s="3">
        <v>6.575763200701358</v>
      </c>
      <c r="O40" s="3">
        <v>6.5289700650668001</v>
      </c>
      <c r="P40" s="3">
        <v>6.5534395484290311</v>
      </c>
    </row>
    <row r="41" spans="1:16">
      <c r="A41" s="53">
        <v>0.35</v>
      </c>
      <c r="B41" s="3">
        <v>1.0945563241821761</v>
      </c>
      <c r="C41" s="3">
        <v>1.1030010538377302</v>
      </c>
      <c r="D41" s="3">
        <v>1.099170842602839</v>
      </c>
      <c r="E41" s="3">
        <v>1.3522821411545438</v>
      </c>
      <c r="F41" s="3">
        <v>1.3563631757187316</v>
      </c>
      <c r="G41" s="3">
        <v>1.3555531990442824</v>
      </c>
      <c r="H41" s="3">
        <v>1.7435283926367608</v>
      </c>
      <c r="I41" s="3">
        <v>1.7425125387006082</v>
      </c>
      <c r="J41" s="3">
        <v>1.7423669571058147</v>
      </c>
      <c r="K41" s="3">
        <v>3.0532658201335225</v>
      </c>
      <c r="L41" s="3">
        <v>3.0241150397140721</v>
      </c>
      <c r="M41" s="3">
        <v>3.0451479594041424</v>
      </c>
      <c r="N41" s="3">
        <v>6.5831321607163655</v>
      </c>
      <c r="O41" s="3">
        <v>6.5376217260659413</v>
      </c>
      <c r="P41" s="3">
        <v>6.5598846257105059</v>
      </c>
    </row>
    <row r="42" spans="1:16">
      <c r="A42" s="53">
        <v>0.36</v>
      </c>
      <c r="B42" s="3">
        <v>1.095503762500182</v>
      </c>
      <c r="C42" s="3">
        <v>1.1034294687498565</v>
      </c>
      <c r="D42" s="3">
        <v>1.0999976645238443</v>
      </c>
      <c r="E42" s="3">
        <v>1.3537736856843869</v>
      </c>
      <c r="F42" s="3">
        <v>1.3578217408274642</v>
      </c>
      <c r="G42" s="3">
        <v>1.3569350764162671</v>
      </c>
      <c r="H42" s="3">
        <v>1.7463624473811783</v>
      </c>
      <c r="I42" s="3">
        <v>1.7452388382659088</v>
      </c>
      <c r="J42" s="3">
        <v>1.7453331086752413</v>
      </c>
      <c r="K42" s="3">
        <v>3.0563478382869986</v>
      </c>
      <c r="L42" s="3">
        <v>3.0272203858827167</v>
      </c>
      <c r="M42" s="3">
        <v>3.0497165483994322</v>
      </c>
      <c r="N42" s="3">
        <v>6.590019952388424</v>
      </c>
      <c r="O42" s="3">
        <v>6.5437337988249578</v>
      </c>
      <c r="P42" s="3">
        <v>6.5647046756819787</v>
      </c>
    </row>
    <row r="43" spans="1:16">
      <c r="A43" s="53">
        <v>0.37</v>
      </c>
      <c r="B43" s="3">
        <v>1.0962355857292914</v>
      </c>
      <c r="C43" s="3">
        <v>1.1041070934314283</v>
      </c>
      <c r="D43" s="3">
        <v>1.1004032088793354</v>
      </c>
      <c r="E43" s="3">
        <v>1.3554177822467595</v>
      </c>
      <c r="F43" s="3">
        <v>1.3588387738868035</v>
      </c>
      <c r="G43" s="3">
        <v>1.3591703415656937</v>
      </c>
      <c r="H43" s="3">
        <v>1.7491698924702246</v>
      </c>
      <c r="I43" s="3">
        <v>1.7469565132173897</v>
      </c>
      <c r="J43" s="3">
        <v>1.7473242391832635</v>
      </c>
      <c r="K43" s="3">
        <v>3.0597713683811278</v>
      </c>
      <c r="L43" s="3">
        <v>3.0303961147512277</v>
      </c>
      <c r="M43" s="3">
        <v>3.0532650320567143</v>
      </c>
      <c r="N43" s="3">
        <v>6.5959505520139681</v>
      </c>
      <c r="O43" s="3">
        <v>6.5513457063490588</v>
      </c>
      <c r="P43" s="3">
        <v>6.5755285129761862</v>
      </c>
    </row>
    <row r="44" spans="1:16">
      <c r="A44" s="53">
        <v>0.38</v>
      </c>
      <c r="B44" s="3">
        <v>1.0970739484790666</v>
      </c>
      <c r="C44" s="3">
        <v>1.1046350856051474</v>
      </c>
      <c r="D44" s="3">
        <v>1.1012167171768898</v>
      </c>
      <c r="E44" s="3">
        <v>1.3563059013418084</v>
      </c>
      <c r="F44" s="3">
        <v>1.3599358289420072</v>
      </c>
      <c r="G44" s="3">
        <v>1.3607316317300744</v>
      </c>
      <c r="H44" s="3">
        <v>1.7531995425462215</v>
      </c>
      <c r="I44" s="3">
        <v>1.7500533482701401</v>
      </c>
      <c r="J44" s="3">
        <v>1.7498742070527902</v>
      </c>
      <c r="K44" s="3">
        <v>3.0637876103516892</v>
      </c>
      <c r="L44" s="3">
        <v>3.0313644088829097</v>
      </c>
      <c r="M44" s="3">
        <v>3.0570182503984458</v>
      </c>
      <c r="N44" s="3">
        <v>6.6029019828991498</v>
      </c>
      <c r="O44" s="3">
        <v>6.559222829863236</v>
      </c>
      <c r="P44" s="3">
        <v>6.5873931754612229</v>
      </c>
    </row>
    <row r="45" spans="1:16">
      <c r="A45" s="53">
        <v>0.39</v>
      </c>
      <c r="B45" s="3">
        <v>1.0976363641284177</v>
      </c>
      <c r="C45" s="3">
        <v>1.1054137023029904</v>
      </c>
      <c r="D45" s="3">
        <v>1.1019700096394422</v>
      </c>
      <c r="E45" s="3">
        <v>1.3581600572665176</v>
      </c>
      <c r="F45" s="3">
        <v>1.3612024779695493</v>
      </c>
      <c r="G45" s="3">
        <v>1.36241456242574</v>
      </c>
      <c r="H45" s="3">
        <v>1.7567627714275424</v>
      </c>
      <c r="I45" s="3">
        <v>1.7539090392297363</v>
      </c>
      <c r="J45" s="3">
        <v>1.7544853017096329</v>
      </c>
      <c r="K45" s="3">
        <v>3.0668054788996777</v>
      </c>
      <c r="L45" s="3">
        <v>3.0343292248565188</v>
      </c>
      <c r="M45" s="3">
        <v>3.0626264887887085</v>
      </c>
      <c r="N45" s="3">
        <v>6.6152430197242289</v>
      </c>
      <c r="O45" s="3">
        <v>6.5686285152032813</v>
      </c>
      <c r="P45" s="3">
        <v>6.5944168561323409</v>
      </c>
    </row>
    <row r="46" spans="1:16">
      <c r="A46" s="53">
        <v>0.4</v>
      </c>
      <c r="B46" s="3">
        <v>1.0989614731717079</v>
      </c>
      <c r="C46" s="3">
        <v>1.1064837472243563</v>
      </c>
      <c r="D46" s="3">
        <v>1.1029357408471092</v>
      </c>
      <c r="E46" s="3">
        <v>1.3593631150525565</v>
      </c>
      <c r="F46" s="3">
        <v>1.3623858694660722</v>
      </c>
      <c r="G46" s="3">
        <v>1.3635112433338499</v>
      </c>
      <c r="H46" s="3">
        <v>1.7596857483228665</v>
      </c>
      <c r="I46" s="3">
        <v>1.757728339072899</v>
      </c>
      <c r="J46" s="3">
        <v>1.7559748527380261</v>
      </c>
      <c r="K46" s="3">
        <v>3.0716060709840542</v>
      </c>
      <c r="L46" s="3">
        <v>3.0397129361521973</v>
      </c>
      <c r="M46" s="3">
        <v>3.0664951506885698</v>
      </c>
      <c r="N46" s="3">
        <v>6.62361664452831</v>
      </c>
      <c r="O46" s="3">
        <v>6.5741647838417379</v>
      </c>
      <c r="P46" s="3">
        <v>6.6072128373958439</v>
      </c>
    </row>
    <row r="47" spans="1:16">
      <c r="A47" s="53">
        <v>0.41</v>
      </c>
      <c r="B47" s="3">
        <v>1.0999392856852248</v>
      </c>
      <c r="C47" s="3">
        <v>1.1069680104480799</v>
      </c>
      <c r="D47" s="3">
        <v>1.1037049868671303</v>
      </c>
      <c r="E47" s="3">
        <v>1.3605559381938916</v>
      </c>
      <c r="F47" s="3">
        <v>1.3636314735665089</v>
      </c>
      <c r="G47" s="3">
        <v>1.3651373102465443</v>
      </c>
      <c r="H47" s="3">
        <v>1.7631065607987582</v>
      </c>
      <c r="I47" s="3">
        <v>1.7610391081637662</v>
      </c>
      <c r="J47" s="3">
        <v>1.7591063501208566</v>
      </c>
      <c r="K47" s="3">
        <v>3.0762931847666897</v>
      </c>
      <c r="L47" s="3">
        <v>3.0433917267138044</v>
      </c>
      <c r="M47" s="3">
        <v>3.069762852579677</v>
      </c>
      <c r="N47" s="3">
        <v>6.6303210487830553</v>
      </c>
      <c r="O47" s="3">
        <v>6.5826138291113336</v>
      </c>
      <c r="P47" s="3">
        <v>6.6154338549895355</v>
      </c>
    </row>
    <row r="48" spans="1:16">
      <c r="A48" s="53">
        <v>0.42</v>
      </c>
      <c r="B48" s="3">
        <v>1.1006634377223199</v>
      </c>
      <c r="C48" s="3">
        <v>1.1078241567148732</v>
      </c>
      <c r="D48" s="3">
        <v>1.1045347750215759</v>
      </c>
      <c r="E48" s="3">
        <v>1.3628531806017621</v>
      </c>
      <c r="F48" s="3">
        <v>1.3651000794605108</v>
      </c>
      <c r="G48" s="3">
        <v>1.3671726268881712</v>
      </c>
      <c r="H48" s="3">
        <v>1.7655887303625737</v>
      </c>
      <c r="I48" s="3">
        <v>1.7644168714394326</v>
      </c>
      <c r="J48" s="3">
        <v>1.7633477664235491</v>
      </c>
      <c r="K48" s="3">
        <v>3.0789546860241348</v>
      </c>
      <c r="L48" s="3">
        <v>3.0471444569288177</v>
      </c>
      <c r="M48" s="3">
        <v>3.074119438903788</v>
      </c>
      <c r="N48" s="3">
        <v>6.6345786369452862</v>
      </c>
      <c r="O48" s="3">
        <v>6.587810607108727</v>
      </c>
      <c r="P48" s="3">
        <v>6.6200562192781796</v>
      </c>
    </row>
    <row r="49" spans="1:16">
      <c r="A49" s="53">
        <v>0.43</v>
      </c>
      <c r="B49" s="3">
        <v>1.1013098801791383</v>
      </c>
      <c r="C49" s="3">
        <v>1.1083970321465315</v>
      </c>
      <c r="D49" s="3">
        <v>1.1050475763296339</v>
      </c>
      <c r="E49" s="3">
        <v>1.3638468970628541</v>
      </c>
      <c r="F49" s="3">
        <v>1.3663764952977417</v>
      </c>
      <c r="G49" s="3">
        <v>1.3688211472483642</v>
      </c>
      <c r="H49" s="3">
        <v>1.7678052035232743</v>
      </c>
      <c r="I49" s="3">
        <v>1.7669412724631668</v>
      </c>
      <c r="J49" s="3">
        <v>1.7683238953023648</v>
      </c>
      <c r="K49" s="3">
        <v>3.0832628416895789</v>
      </c>
      <c r="L49" s="3">
        <v>3.0501110338650266</v>
      </c>
      <c r="M49" s="3">
        <v>3.0790606685014441</v>
      </c>
      <c r="N49" s="3">
        <v>6.6415789202715114</v>
      </c>
      <c r="O49" s="3">
        <v>6.5999469902619428</v>
      </c>
      <c r="P49" s="3">
        <v>6.6247631411234167</v>
      </c>
    </row>
    <row r="50" spans="1:16">
      <c r="A50" s="53">
        <v>0.44</v>
      </c>
      <c r="B50" s="3">
        <v>1.1024699260607376</v>
      </c>
      <c r="C50" s="3">
        <v>1.1096825157707955</v>
      </c>
      <c r="D50" s="3">
        <v>1.1055683400636542</v>
      </c>
      <c r="E50" s="3">
        <v>1.3650498690608059</v>
      </c>
      <c r="F50" s="3">
        <v>1.3673226528748788</v>
      </c>
      <c r="G50" s="3">
        <v>1.3698188686234491</v>
      </c>
      <c r="H50" s="3">
        <v>1.7717711917609327</v>
      </c>
      <c r="I50" s="3">
        <v>1.7696952714204897</v>
      </c>
      <c r="J50" s="3">
        <v>1.771040286841544</v>
      </c>
      <c r="K50" s="3">
        <v>3.0861701701675099</v>
      </c>
      <c r="L50" s="3">
        <v>3.0531044128758213</v>
      </c>
      <c r="M50" s="3">
        <v>3.0816557904176216</v>
      </c>
      <c r="N50" s="3">
        <v>6.6490363300858437</v>
      </c>
      <c r="O50" s="3">
        <v>6.6076968969190268</v>
      </c>
      <c r="P50" s="3">
        <v>6.6322592385468475</v>
      </c>
    </row>
    <row r="51" spans="1:16">
      <c r="A51" s="53">
        <v>0.45</v>
      </c>
      <c r="B51" s="3">
        <v>1.1030474848715521</v>
      </c>
      <c r="C51" s="3">
        <v>1.1105343232723452</v>
      </c>
      <c r="D51" s="3">
        <v>1.1065468732289958</v>
      </c>
      <c r="E51" s="3">
        <v>1.3663068210566993</v>
      </c>
      <c r="F51" s="3">
        <v>1.3687397060185786</v>
      </c>
      <c r="G51" s="3">
        <v>1.3708838101250922</v>
      </c>
      <c r="H51" s="3">
        <v>1.7743857670910925</v>
      </c>
      <c r="I51" s="3">
        <v>1.7712947486063451</v>
      </c>
      <c r="J51" s="3">
        <v>1.7733959166344229</v>
      </c>
      <c r="K51" s="3">
        <v>3.0883741459706364</v>
      </c>
      <c r="L51" s="3">
        <v>3.0566996094564822</v>
      </c>
      <c r="M51" s="3">
        <v>3.0850903816027895</v>
      </c>
      <c r="N51" s="3">
        <v>6.6578360406025023</v>
      </c>
      <c r="O51" s="3">
        <v>6.6158509273505288</v>
      </c>
      <c r="P51" s="3">
        <v>6.6393560515204317</v>
      </c>
    </row>
    <row r="52" spans="1:16">
      <c r="A52" s="53">
        <v>0.46</v>
      </c>
      <c r="B52" s="3">
        <v>1.103543559190721</v>
      </c>
      <c r="C52" s="3">
        <v>1.111248387725269</v>
      </c>
      <c r="D52" s="3">
        <v>1.1076766855743863</v>
      </c>
      <c r="E52" s="3">
        <v>1.3681244577677689</v>
      </c>
      <c r="F52" s="3">
        <v>1.3698149427488588</v>
      </c>
      <c r="G52" s="3">
        <v>1.3727689246014687</v>
      </c>
      <c r="H52" s="3">
        <v>1.7761289230726685</v>
      </c>
      <c r="I52" s="3">
        <v>1.773345004369635</v>
      </c>
      <c r="J52" s="3">
        <v>1.776298981214071</v>
      </c>
      <c r="K52" s="3">
        <v>3.0947686638556404</v>
      </c>
      <c r="L52" s="3">
        <v>3.0605365620217908</v>
      </c>
      <c r="M52" s="3">
        <v>3.0882036711046337</v>
      </c>
      <c r="N52" s="3">
        <v>6.6629696433046117</v>
      </c>
      <c r="O52" s="3">
        <v>6.6246101315722354</v>
      </c>
      <c r="P52" s="3">
        <v>6.646501115083403</v>
      </c>
    </row>
    <row r="53" spans="1:16">
      <c r="A53" s="53">
        <v>0.47</v>
      </c>
      <c r="B53" s="3">
        <v>1.1040483035094821</v>
      </c>
      <c r="C53" s="3">
        <v>1.1120956757110463</v>
      </c>
      <c r="D53" s="3">
        <v>1.1082751966541329</v>
      </c>
      <c r="E53" s="3">
        <v>1.3703469468937743</v>
      </c>
      <c r="F53" s="3">
        <v>1.3719620230663256</v>
      </c>
      <c r="G53" s="3">
        <v>1.3742494440842155</v>
      </c>
      <c r="H53" s="3">
        <v>1.7798356239093882</v>
      </c>
      <c r="I53" s="3">
        <v>1.775381941121865</v>
      </c>
      <c r="J53" s="3">
        <v>1.7792473729819496</v>
      </c>
      <c r="K53" s="3">
        <v>3.0994289383313189</v>
      </c>
      <c r="L53" s="3">
        <v>3.0639838427385442</v>
      </c>
      <c r="M53" s="3">
        <v>3.0911228056894644</v>
      </c>
      <c r="N53" s="3">
        <v>6.6724792254814691</v>
      </c>
      <c r="O53" s="3">
        <v>6.6320195577535959</v>
      </c>
      <c r="P53" s="3">
        <v>6.652310529860598</v>
      </c>
    </row>
    <row r="54" spans="1:16">
      <c r="A54" s="53">
        <v>0.48</v>
      </c>
      <c r="B54" s="3">
        <v>1.1050163051569974</v>
      </c>
      <c r="C54" s="3">
        <v>1.1128430174832658</v>
      </c>
      <c r="D54" s="3">
        <v>1.1091162101841219</v>
      </c>
      <c r="E54" s="3">
        <v>1.3718070418053976</v>
      </c>
      <c r="F54" s="3">
        <v>1.3730299398970613</v>
      </c>
      <c r="G54" s="3">
        <v>1.3753468688450148</v>
      </c>
      <c r="H54" s="3">
        <v>1.7817740391729526</v>
      </c>
      <c r="I54" s="3">
        <v>1.7789256999661798</v>
      </c>
      <c r="J54" s="3">
        <v>1.7812006756761507</v>
      </c>
      <c r="K54" s="3">
        <v>3.1025238414414789</v>
      </c>
      <c r="L54" s="3">
        <v>3.0699327782862511</v>
      </c>
      <c r="M54" s="3">
        <v>3.0935703773599741</v>
      </c>
      <c r="N54" s="3">
        <v>6.6780006603154325</v>
      </c>
      <c r="O54" s="3">
        <v>6.6424727031946578</v>
      </c>
      <c r="P54" s="3">
        <v>6.6588426542621377</v>
      </c>
    </row>
    <row r="55" spans="1:16">
      <c r="A55" s="53">
        <v>0.49</v>
      </c>
      <c r="B55" s="3">
        <v>1.1057210874125827</v>
      </c>
      <c r="C55" s="3">
        <v>1.1136791050055064</v>
      </c>
      <c r="D55" s="3">
        <v>1.110084065883155</v>
      </c>
      <c r="E55" s="3">
        <v>1.3732610674658052</v>
      </c>
      <c r="F55" s="3">
        <v>1.374750353124448</v>
      </c>
      <c r="G55" s="3">
        <v>1.3769060365760466</v>
      </c>
      <c r="H55" s="3">
        <v>1.7852135426406992</v>
      </c>
      <c r="I55" s="3">
        <v>1.7809580911252758</v>
      </c>
      <c r="J55" s="3">
        <v>1.7837845672494848</v>
      </c>
      <c r="K55" s="3">
        <v>3.1050642169597404</v>
      </c>
      <c r="L55" s="3">
        <v>3.0736493056230669</v>
      </c>
      <c r="M55" s="3">
        <v>3.0957062958856132</v>
      </c>
      <c r="N55" s="3">
        <v>6.6830870726232634</v>
      </c>
      <c r="O55" s="3">
        <v>6.64801637413923</v>
      </c>
      <c r="P55" s="3">
        <v>6.6660308103023649</v>
      </c>
    </row>
    <row r="56" spans="1:16">
      <c r="A56" s="53">
        <v>0.5</v>
      </c>
      <c r="B56" s="3">
        <v>1.1066078258198937</v>
      </c>
      <c r="C56" s="3">
        <v>1.1139822605621978</v>
      </c>
      <c r="D56" s="3">
        <v>1.1113036054542516</v>
      </c>
      <c r="E56" s="3">
        <v>1.3746675550539773</v>
      </c>
      <c r="F56" s="3">
        <v>1.376156267078827</v>
      </c>
      <c r="G56" s="3">
        <v>1.3777330475484488</v>
      </c>
      <c r="H56" s="3">
        <v>1.787894322901066</v>
      </c>
      <c r="I56" s="3">
        <v>1.7865587980589313</v>
      </c>
      <c r="J56" s="3">
        <v>1.7875567900909732</v>
      </c>
      <c r="K56" s="3">
        <v>3.1083936367397449</v>
      </c>
      <c r="L56" s="3">
        <v>3.0775865430371443</v>
      </c>
      <c r="M56" s="3">
        <v>3.0974663404814029</v>
      </c>
      <c r="N56" s="3">
        <v>6.6913190183704243</v>
      </c>
      <c r="O56" s="3">
        <v>6.6552828921904101</v>
      </c>
      <c r="P56" s="3">
        <v>6.6742171814341527</v>
      </c>
    </row>
    <row r="57" spans="1:16">
      <c r="A57" s="53">
        <v>0.51</v>
      </c>
      <c r="B57" s="3">
        <v>1.1071573299821196</v>
      </c>
      <c r="C57" s="3">
        <v>1.1146563914223848</v>
      </c>
      <c r="D57" s="3">
        <v>1.1119885365343913</v>
      </c>
      <c r="E57" s="3">
        <v>1.3766945516159095</v>
      </c>
      <c r="F57" s="3">
        <v>1.37806469968464</v>
      </c>
      <c r="G57" s="3">
        <v>1.3785697512849024</v>
      </c>
      <c r="H57" s="3">
        <v>1.7915981981725297</v>
      </c>
      <c r="I57" s="3">
        <v>1.7895755240555591</v>
      </c>
      <c r="J57" s="3">
        <v>1.7912141747435686</v>
      </c>
      <c r="K57" s="3">
        <v>3.1119132932085174</v>
      </c>
      <c r="L57" s="3">
        <v>3.0800535364058166</v>
      </c>
      <c r="M57" s="3">
        <v>3.1026669153145878</v>
      </c>
      <c r="N57" s="3">
        <v>6.6993005223441209</v>
      </c>
      <c r="O57" s="3">
        <v>6.6650466140941713</v>
      </c>
      <c r="P57" s="3">
        <v>6.6834486284843058</v>
      </c>
    </row>
    <row r="58" spans="1:16">
      <c r="A58" s="53">
        <v>0.52</v>
      </c>
      <c r="B58" s="3">
        <v>1.1076369506341783</v>
      </c>
      <c r="C58" s="3">
        <v>1.1152042454948492</v>
      </c>
      <c r="D58" s="3">
        <v>1.1126710698618456</v>
      </c>
      <c r="E58" s="3">
        <v>1.380302225766405</v>
      </c>
      <c r="F58" s="3">
        <v>1.3798631040657161</v>
      </c>
      <c r="G58" s="3">
        <v>1.381002033959994</v>
      </c>
      <c r="H58" s="3">
        <v>1.794941195350499</v>
      </c>
      <c r="I58" s="3">
        <v>1.7931721363097362</v>
      </c>
      <c r="J58" s="3">
        <v>1.7930400306707197</v>
      </c>
      <c r="K58" s="3">
        <v>3.1152928670959561</v>
      </c>
      <c r="L58" s="3">
        <v>3.0823141913988201</v>
      </c>
      <c r="M58" s="3">
        <v>3.1083202254692983</v>
      </c>
      <c r="N58" s="3">
        <v>6.7059447772978267</v>
      </c>
      <c r="O58" s="3">
        <v>6.6707841838373767</v>
      </c>
      <c r="P58" s="3">
        <v>6.6911473770373497</v>
      </c>
    </row>
    <row r="59" spans="1:16">
      <c r="A59" s="53">
        <v>0.53</v>
      </c>
      <c r="B59" s="3">
        <v>1.108794317487551</v>
      </c>
      <c r="C59" s="3">
        <v>1.116228404821491</v>
      </c>
      <c r="D59" s="3">
        <v>1.113178743314966</v>
      </c>
      <c r="E59" s="3">
        <v>1.3819520016501596</v>
      </c>
      <c r="F59" s="3">
        <v>1.3809811661482909</v>
      </c>
      <c r="G59" s="3">
        <v>1.382286757481566</v>
      </c>
      <c r="H59" s="3">
        <v>1.7965633402832086</v>
      </c>
      <c r="I59" s="3">
        <v>1.7970832456226533</v>
      </c>
      <c r="J59" s="3">
        <v>1.7957377723919201</v>
      </c>
      <c r="K59" s="3">
        <v>3.1183053515056773</v>
      </c>
      <c r="L59" s="3">
        <v>3.0858995733807255</v>
      </c>
      <c r="M59" s="3">
        <v>3.1135809313728808</v>
      </c>
      <c r="N59" s="3">
        <v>6.7114602295173267</v>
      </c>
      <c r="O59" s="3">
        <v>6.6781348683262518</v>
      </c>
      <c r="P59" s="3">
        <v>6.7002644089426227</v>
      </c>
    </row>
    <row r="60" spans="1:16">
      <c r="A60" s="53">
        <v>0.54</v>
      </c>
      <c r="B60" s="3">
        <v>1.1093056456010013</v>
      </c>
      <c r="C60" s="3">
        <v>1.1170138417405124</v>
      </c>
      <c r="D60" s="3">
        <v>1.113789312040304</v>
      </c>
      <c r="E60" s="3">
        <v>1.383683324331701</v>
      </c>
      <c r="F60" s="3">
        <v>1.382712598658816</v>
      </c>
      <c r="G60" s="3">
        <v>1.3830746631331143</v>
      </c>
      <c r="H60" s="3">
        <v>1.8024046459037426</v>
      </c>
      <c r="I60" s="3">
        <v>1.801033494805595</v>
      </c>
      <c r="J60" s="3">
        <v>1.7979652920430855</v>
      </c>
      <c r="K60" s="3">
        <v>3.1230865242558199</v>
      </c>
      <c r="L60" s="3">
        <v>3.0889737576269045</v>
      </c>
      <c r="M60" s="3">
        <v>3.1164562067017778</v>
      </c>
      <c r="N60" s="3">
        <v>6.7170486119852093</v>
      </c>
      <c r="O60" s="3">
        <v>6.6885736342687645</v>
      </c>
      <c r="P60" s="3">
        <v>6.7094314536151014</v>
      </c>
    </row>
    <row r="61" spans="1:16">
      <c r="A61" s="53">
        <v>0.55000000000000004</v>
      </c>
      <c r="B61" s="3">
        <v>1.1103263743800944</v>
      </c>
      <c r="C61" s="3">
        <v>1.1176428339964433</v>
      </c>
      <c r="D61" s="3">
        <v>1.1146808619606938</v>
      </c>
      <c r="E61" s="3">
        <v>1.3852433492106808</v>
      </c>
      <c r="F61" s="3">
        <v>1.3843455520648844</v>
      </c>
      <c r="G61" s="3">
        <v>1.3842510669875683</v>
      </c>
      <c r="H61" s="3">
        <v>1.8054575417873098</v>
      </c>
      <c r="I61" s="3">
        <v>1.8044139141379982</v>
      </c>
      <c r="J61" s="3">
        <v>1.8019976310309613</v>
      </c>
      <c r="K61" s="3">
        <v>3.1260655325385041</v>
      </c>
      <c r="L61" s="3">
        <v>3.0917081127373649</v>
      </c>
      <c r="M61" s="3">
        <v>3.1191232982938262</v>
      </c>
      <c r="N61" s="3">
        <v>6.7263358961108146</v>
      </c>
      <c r="O61" s="3">
        <v>6.6966981526684997</v>
      </c>
      <c r="P61" s="3">
        <v>6.7143791470293817</v>
      </c>
    </row>
    <row r="62" spans="1:16">
      <c r="A62" s="53">
        <v>0.56000000000000005</v>
      </c>
      <c r="B62" s="3">
        <v>1.1112123131743901</v>
      </c>
      <c r="C62" s="3">
        <v>1.1181672417898396</v>
      </c>
      <c r="D62" s="3">
        <v>1.1155439695120772</v>
      </c>
      <c r="E62" s="3">
        <v>1.3865086135827274</v>
      </c>
      <c r="F62" s="3">
        <v>1.3857493533371645</v>
      </c>
      <c r="G62" s="3">
        <v>1.3852321796225919</v>
      </c>
      <c r="H62" s="3">
        <v>1.8079829746787193</v>
      </c>
      <c r="I62" s="3">
        <v>1.8062664645267601</v>
      </c>
      <c r="J62" s="3">
        <v>1.806856153793976</v>
      </c>
      <c r="K62" s="3">
        <v>3.1294681656681789</v>
      </c>
      <c r="L62" s="3">
        <v>3.0938916176278308</v>
      </c>
      <c r="M62" s="3">
        <v>3.1216508839166037</v>
      </c>
      <c r="N62" s="3">
        <v>6.7313999351511553</v>
      </c>
      <c r="O62" s="3">
        <v>6.70486716828953</v>
      </c>
      <c r="P62" s="3">
        <v>6.7228845636948957</v>
      </c>
    </row>
    <row r="63" spans="1:16">
      <c r="A63" s="53">
        <v>0.56999999999999995</v>
      </c>
      <c r="B63" s="3">
        <v>1.1122273900446833</v>
      </c>
      <c r="C63" s="3">
        <v>1.1192674484442633</v>
      </c>
      <c r="D63" s="3">
        <v>1.1161658431221586</v>
      </c>
      <c r="E63" s="3">
        <v>1.3875315447644936</v>
      </c>
      <c r="F63" s="3">
        <v>1.3871864462064494</v>
      </c>
      <c r="G63" s="3">
        <v>1.3865652496077634</v>
      </c>
      <c r="H63" s="3">
        <v>1.8101152936745484</v>
      </c>
      <c r="I63" s="3">
        <v>1.8095677980270439</v>
      </c>
      <c r="J63" s="3">
        <v>1.8089316902190959</v>
      </c>
      <c r="K63" s="3">
        <v>3.1341832559985381</v>
      </c>
      <c r="L63" s="3">
        <v>3.0956069653659508</v>
      </c>
      <c r="M63" s="3">
        <v>3.1241770850405093</v>
      </c>
      <c r="N63" s="3">
        <v>6.736480144896686</v>
      </c>
      <c r="O63" s="3">
        <v>6.7098204390934697</v>
      </c>
      <c r="P63" s="3">
        <v>6.7276573816650362</v>
      </c>
    </row>
    <row r="64" spans="1:16">
      <c r="A64" s="53">
        <v>0.57999999999999996</v>
      </c>
      <c r="B64" s="3">
        <v>1.1133398533827283</v>
      </c>
      <c r="C64" s="3">
        <v>1.1201074082424685</v>
      </c>
      <c r="D64" s="3">
        <v>1.1169239618713862</v>
      </c>
      <c r="E64" s="3">
        <v>1.3902769057294841</v>
      </c>
      <c r="F64" s="3">
        <v>1.3882043229142749</v>
      </c>
      <c r="G64" s="3">
        <v>1.3888562837501419</v>
      </c>
      <c r="H64" s="3">
        <v>1.8147556545523278</v>
      </c>
      <c r="I64" s="3">
        <v>1.811368123119113</v>
      </c>
      <c r="J64" s="3">
        <v>1.812827060755442</v>
      </c>
      <c r="K64" s="3">
        <v>3.1374591521539346</v>
      </c>
      <c r="L64" s="3">
        <v>3.0998198830627919</v>
      </c>
      <c r="M64" s="3">
        <v>3.1261714692443601</v>
      </c>
      <c r="N64" s="3">
        <v>6.7469144655322086</v>
      </c>
      <c r="O64" s="3">
        <v>6.7240391917007241</v>
      </c>
      <c r="P64" s="3">
        <v>6.7321135780756283</v>
      </c>
    </row>
    <row r="65" spans="1:16">
      <c r="A65" s="53">
        <v>0.59</v>
      </c>
      <c r="B65" s="3">
        <v>1.1141341775906315</v>
      </c>
      <c r="C65" s="3">
        <v>1.1213571658571251</v>
      </c>
      <c r="D65" s="3">
        <v>1.1178823684147123</v>
      </c>
      <c r="E65" s="3">
        <v>1.3912323640185866</v>
      </c>
      <c r="F65" s="3">
        <v>1.3900140795971332</v>
      </c>
      <c r="G65" s="3">
        <v>1.3918611106120022</v>
      </c>
      <c r="H65" s="3">
        <v>1.8170032283297251</v>
      </c>
      <c r="I65" s="3">
        <v>1.8146288328484363</v>
      </c>
      <c r="J65" s="3">
        <v>1.8150202493054495</v>
      </c>
      <c r="K65" s="3">
        <v>3.1425263711424294</v>
      </c>
      <c r="L65" s="3">
        <v>3.1054770238705971</v>
      </c>
      <c r="M65" s="3">
        <v>3.1288960984762499</v>
      </c>
      <c r="N65" s="3">
        <v>6.754357204601793</v>
      </c>
      <c r="O65" s="3">
        <v>6.7298838930506353</v>
      </c>
      <c r="P65" s="3">
        <v>6.7403799482010669</v>
      </c>
    </row>
    <row r="66" spans="1:16">
      <c r="A66" s="53">
        <v>0.6</v>
      </c>
      <c r="B66" s="3">
        <v>1.1152089374151317</v>
      </c>
      <c r="C66" s="3">
        <v>1.12224876820443</v>
      </c>
      <c r="D66" s="3">
        <v>1.1188989538708956</v>
      </c>
      <c r="E66" s="3">
        <v>1.3929786326569209</v>
      </c>
      <c r="F66" s="3">
        <v>1.3922962654682922</v>
      </c>
      <c r="G66" s="3">
        <v>1.3946354865887078</v>
      </c>
      <c r="H66" s="3">
        <v>1.8191040838000616</v>
      </c>
      <c r="I66" s="3">
        <v>1.81746890197731</v>
      </c>
      <c r="J66" s="3">
        <v>1.8175969623896453</v>
      </c>
      <c r="K66" s="3">
        <v>3.1462408505435993</v>
      </c>
      <c r="L66" s="3">
        <v>3.1093801033955701</v>
      </c>
      <c r="M66" s="3">
        <v>3.1320729872517843</v>
      </c>
      <c r="N66" s="3">
        <v>6.7594803627275102</v>
      </c>
      <c r="O66" s="3">
        <v>6.7373840822866802</v>
      </c>
      <c r="P66" s="3">
        <v>6.7485507665764706</v>
      </c>
    </row>
    <row r="67" spans="1:16">
      <c r="A67" s="53">
        <v>0.61</v>
      </c>
      <c r="B67" s="3">
        <v>1.1159820595982848</v>
      </c>
      <c r="C67" s="3">
        <v>1.1231221906356921</v>
      </c>
      <c r="D67" s="3">
        <v>1.1197991886461443</v>
      </c>
      <c r="E67" s="3">
        <v>1.3947855635882416</v>
      </c>
      <c r="F67" s="3">
        <v>1.3941283334234438</v>
      </c>
      <c r="G67" s="3">
        <v>1.3957840763496523</v>
      </c>
      <c r="H67" s="3">
        <v>1.8220542269709834</v>
      </c>
      <c r="I67" s="3">
        <v>1.82050268378778</v>
      </c>
      <c r="J67" s="3">
        <v>1.8206742521697112</v>
      </c>
      <c r="K67" s="3">
        <v>3.1492350672086844</v>
      </c>
      <c r="L67" s="3">
        <v>3.1139216331109543</v>
      </c>
      <c r="M67" s="3">
        <v>3.1349078201368661</v>
      </c>
      <c r="N67" s="3">
        <v>6.766743029003619</v>
      </c>
      <c r="O67" s="3">
        <v>6.7481709131685763</v>
      </c>
      <c r="P67" s="3">
        <v>6.7538366533021996</v>
      </c>
    </row>
    <row r="68" spans="1:16">
      <c r="A68" s="53">
        <v>0.62</v>
      </c>
      <c r="B68" s="3">
        <v>1.1171529601994035</v>
      </c>
      <c r="C68" s="3">
        <v>1.1236883010529737</v>
      </c>
      <c r="D68" s="3">
        <v>1.1206814486750405</v>
      </c>
      <c r="E68" s="3">
        <v>1.3968494303292673</v>
      </c>
      <c r="F68" s="3">
        <v>1.3963079178531141</v>
      </c>
      <c r="G68" s="3">
        <v>1.3969617772619625</v>
      </c>
      <c r="H68" s="3">
        <v>1.825490909881053</v>
      </c>
      <c r="I68" s="3">
        <v>1.8224356068050995</v>
      </c>
      <c r="J68" s="3">
        <v>1.8249202664389683</v>
      </c>
      <c r="K68" s="3">
        <v>3.1517631184217771</v>
      </c>
      <c r="L68" s="3">
        <v>3.1196326830744558</v>
      </c>
      <c r="M68" s="3">
        <v>3.1397961775862182</v>
      </c>
      <c r="N68" s="3">
        <v>6.7806960167316923</v>
      </c>
      <c r="O68" s="3">
        <v>6.7562908290632242</v>
      </c>
      <c r="P68" s="3">
        <v>6.763070709992661</v>
      </c>
    </row>
    <row r="69" spans="1:16">
      <c r="A69" s="53">
        <v>0.63</v>
      </c>
      <c r="B69" s="3">
        <v>1.1183069002169095</v>
      </c>
      <c r="C69" s="3">
        <v>1.124216713113201</v>
      </c>
      <c r="D69" s="3">
        <v>1.1213278118228167</v>
      </c>
      <c r="E69" s="3">
        <v>1.3988036930083418</v>
      </c>
      <c r="F69" s="3">
        <v>1.3975577489584676</v>
      </c>
      <c r="G69" s="3">
        <v>1.39831126313311</v>
      </c>
      <c r="H69" s="3">
        <v>1.8299640720353203</v>
      </c>
      <c r="I69" s="3">
        <v>1.8249669133213162</v>
      </c>
      <c r="J69" s="3">
        <v>1.8297772270473867</v>
      </c>
      <c r="K69" s="3">
        <v>3.155185525472131</v>
      </c>
      <c r="L69" s="3">
        <v>3.1213896434317743</v>
      </c>
      <c r="M69" s="3">
        <v>3.1416197189027226</v>
      </c>
      <c r="N69" s="3">
        <v>6.7884494264303203</v>
      </c>
      <c r="O69" s="3">
        <v>6.7637502468180077</v>
      </c>
      <c r="P69" s="3">
        <v>6.7762889774707666</v>
      </c>
    </row>
    <row r="70" spans="1:16">
      <c r="A70" s="53">
        <v>0.64</v>
      </c>
      <c r="B70" s="3">
        <v>1.1187574568074221</v>
      </c>
      <c r="C70" s="3">
        <v>1.1251705673839278</v>
      </c>
      <c r="D70" s="3">
        <v>1.1220997110471516</v>
      </c>
      <c r="E70" s="3">
        <v>1.4008093780294533</v>
      </c>
      <c r="F70" s="3">
        <v>1.3996612923332208</v>
      </c>
      <c r="G70" s="3">
        <v>1.3993903338911791</v>
      </c>
      <c r="H70" s="3">
        <v>1.8345449069639672</v>
      </c>
      <c r="I70" s="3">
        <v>1.8276036059703447</v>
      </c>
      <c r="J70" s="3">
        <v>1.8341769236098897</v>
      </c>
      <c r="K70" s="3">
        <v>3.1587566480180778</v>
      </c>
      <c r="L70" s="3">
        <v>3.1258081347184854</v>
      </c>
      <c r="M70" s="3">
        <v>3.1439175323141999</v>
      </c>
      <c r="N70" s="3">
        <v>6.7959363361646954</v>
      </c>
      <c r="O70" s="3">
        <v>6.770194577625098</v>
      </c>
      <c r="P70" s="3">
        <v>6.7829635514276898</v>
      </c>
    </row>
    <row r="71" spans="1:16">
      <c r="A71" s="53">
        <v>0.65</v>
      </c>
      <c r="B71" s="3">
        <v>1.1196142842245644</v>
      </c>
      <c r="C71" s="3">
        <v>1.1260863037429825</v>
      </c>
      <c r="D71" s="3">
        <v>1.1228335745770988</v>
      </c>
      <c r="E71" s="3">
        <v>1.4021276834429968</v>
      </c>
      <c r="F71" s="3">
        <v>1.4019370732100578</v>
      </c>
      <c r="G71" s="3">
        <v>1.401504193015382</v>
      </c>
      <c r="H71" s="3">
        <v>1.8371999905392009</v>
      </c>
      <c r="I71" s="3">
        <v>1.8311093339867301</v>
      </c>
      <c r="J71" s="3">
        <v>1.838508501553336</v>
      </c>
      <c r="K71" s="3">
        <v>3.162507199411845</v>
      </c>
      <c r="L71" s="3">
        <v>3.1291136860035298</v>
      </c>
      <c r="M71" s="3">
        <v>3.1477170480440959</v>
      </c>
      <c r="N71" s="3">
        <v>6.806875332703699</v>
      </c>
      <c r="O71" s="3">
        <v>6.7806450078259006</v>
      </c>
      <c r="P71" s="3">
        <v>6.7894495876796928</v>
      </c>
    </row>
    <row r="72" spans="1:16">
      <c r="A72" s="53">
        <v>0.66</v>
      </c>
      <c r="B72" s="3">
        <v>1.1203614714471835</v>
      </c>
      <c r="C72" s="3">
        <v>1.1266999462707117</v>
      </c>
      <c r="D72" s="3">
        <v>1.1237107860624702</v>
      </c>
      <c r="E72" s="3">
        <v>1.4033688723264122</v>
      </c>
      <c r="F72" s="3">
        <v>1.4043905101703038</v>
      </c>
      <c r="G72" s="3">
        <v>1.4023099870234594</v>
      </c>
      <c r="H72" s="3">
        <v>1.8394689715819159</v>
      </c>
      <c r="I72" s="3">
        <v>1.8350387088348883</v>
      </c>
      <c r="J72" s="3">
        <v>1.841456372261824</v>
      </c>
      <c r="K72" s="3">
        <v>3.1662213922083824</v>
      </c>
      <c r="L72" s="3">
        <v>3.1335876354826762</v>
      </c>
      <c r="M72" s="3">
        <v>3.1509920535974425</v>
      </c>
      <c r="N72" s="3">
        <v>6.81820163456476</v>
      </c>
      <c r="O72" s="3">
        <v>6.7866850212151704</v>
      </c>
      <c r="P72" s="3">
        <v>6.8028454147527864</v>
      </c>
    </row>
    <row r="73" spans="1:16">
      <c r="A73" s="53">
        <v>0.67</v>
      </c>
      <c r="B73" s="3">
        <v>1.1212182229028733</v>
      </c>
      <c r="C73" s="3">
        <v>1.1276781490377703</v>
      </c>
      <c r="D73" s="3">
        <v>1.1244825139924455</v>
      </c>
      <c r="E73" s="3">
        <v>1.405341872379166</v>
      </c>
      <c r="F73" s="3">
        <v>1.4056000743317811</v>
      </c>
      <c r="G73" s="3">
        <v>1.4033372130113384</v>
      </c>
      <c r="H73" s="3">
        <v>1.8425303382086526</v>
      </c>
      <c r="I73" s="3">
        <v>1.8389387827922921</v>
      </c>
      <c r="J73" s="3">
        <v>1.8455644677632526</v>
      </c>
      <c r="K73" s="3">
        <v>3.1713662168893708</v>
      </c>
      <c r="L73" s="3">
        <v>3.1366004937213274</v>
      </c>
      <c r="M73" s="3">
        <v>3.1538704003030951</v>
      </c>
      <c r="N73" s="3">
        <v>6.8292208139277957</v>
      </c>
      <c r="O73" s="3">
        <v>6.7915429065113369</v>
      </c>
      <c r="P73" s="3">
        <v>6.8096483445019249</v>
      </c>
    </row>
    <row r="74" spans="1:16">
      <c r="A74" s="53">
        <v>0.68</v>
      </c>
      <c r="B74" s="3">
        <v>1.1217450865372116</v>
      </c>
      <c r="C74" s="3">
        <v>1.1289562606365848</v>
      </c>
      <c r="D74" s="3">
        <v>1.1252886146962535</v>
      </c>
      <c r="E74" s="3">
        <v>1.4072841319036113</v>
      </c>
      <c r="F74" s="3">
        <v>1.4078513394527565</v>
      </c>
      <c r="G74" s="3">
        <v>1.4060212265359946</v>
      </c>
      <c r="H74" s="3">
        <v>1.8457280749381484</v>
      </c>
      <c r="I74" s="3">
        <v>1.8419860792919496</v>
      </c>
      <c r="J74" s="3">
        <v>1.850300111312873</v>
      </c>
      <c r="K74" s="3">
        <v>3.1764074722614266</v>
      </c>
      <c r="L74" s="3">
        <v>3.1420394152073419</v>
      </c>
      <c r="M74" s="3">
        <v>3.1582554590911327</v>
      </c>
      <c r="N74" s="3">
        <v>6.836190586390531</v>
      </c>
      <c r="O74" s="3">
        <v>6.7979252173384026</v>
      </c>
      <c r="P74" s="3">
        <v>6.8203731091326247</v>
      </c>
    </row>
    <row r="75" spans="1:16">
      <c r="A75" s="53">
        <v>0.69</v>
      </c>
      <c r="B75" s="3">
        <v>1.123255512038082</v>
      </c>
      <c r="C75" s="3">
        <v>1.1298990350194527</v>
      </c>
      <c r="D75" s="3">
        <v>1.1258507040314614</v>
      </c>
      <c r="E75" s="3">
        <v>1.4086795899871307</v>
      </c>
      <c r="F75" s="3">
        <v>1.409470588538178</v>
      </c>
      <c r="G75" s="3">
        <v>1.4068469361872986</v>
      </c>
      <c r="H75" s="3">
        <v>1.8483326288701236</v>
      </c>
      <c r="I75" s="3">
        <v>1.8471173392219693</v>
      </c>
      <c r="J75" s="3">
        <v>1.8531958270587663</v>
      </c>
      <c r="K75" s="3">
        <v>3.1798812329321975</v>
      </c>
      <c r="L75" s="3">
        <v>3.1442081553454742</v>
      </c>
      <c r="M75" s="3">
        <v>3.1658096567944298</v>
      </c>
      <c r="N75" s="3">
        <v>6.8419188747679875</v>
      </c>
      <c r="O75" s="3">
        <v>6.8065702510280985</v>
      </c>
      <c r="P75" s="3">
        <v>6.8287844941449016</v>
      </c>
    </row>
    <row r="76" spans="1:16">
      <c r="A76" s="53">
        <v>0.7</v>
      </c>
      <c r="B76" s="3">
        <v>1.1239444515962167</v>
      </c>
      <c r="C76" s="3">
        <v>1.1306257756900178</v>
      </c>
      <c r="D76" s="3">
        <v>1.1264098743065545</v>
      </c>
      <c r="E76" s="3">
        <v>1.4099319276009301</v>
      </c>
      <c r="F76" s="3">
        <v>1.4124922392206987</v>
      </c>
      <c r="G76" s="3">
        <v>1.4083210864439506</v>
      </c>
      <c r="H76" s="3">
        <v>1.8516889487752826</v>
      </c>
      <c r="I76" s="3">
        <v>1.850611539619375</v>
      </c>
      <c r="J76" s="3">
        <v>1.8557550512502807</v>
      </c>
      <c r="K76" s="3">
        <v>3.184993046375892</v>
      </c>
      <c r="L76" s="3">
        <v>3.1467336652267139</v>
      </c>
      <c r="M76" s="3">
        <v>3.1704870563604657</v>
      </c>
      <c r="N76" s="3">
        <v>6.8519969954361333</v>
      </c>
      <c r="O76" s="3">
        <v>6.8161855434393495</v>
      </c>
      <c r="P76" s="3">
        <v>6.8364408402217682</v>
      </c>
    </row>
    <row r="77" spans="1:16">
      <c r="A77" s="53">
        <v>0.71</v>
      </c>
      <c r="B77" s="3">
        <v>1.124738252229261</v>
      </c>
      <c r="C77" s="3">
        <v>1.1320947080964798</v>
      </c>
      <c r="D77" s="3">
        <v>1.1272337963720074</v>
      </c>
      <c r="E77" s="3">
        <v>1.4113824937153128</v>
      </c>
      <c r="F77" s="3">
        <v>1.4138714877521217</v>
      </c>
      <c r="G77" s="3">
        <v>1.4100637362362065</v>
      </c>
      <c r="H77" s="3">
        <v>1.8570045760467344</v>
      </c>
      <c r="I77" s="3">
        <v>1.8542221121436049</v>
      </c>
      <c r="J77" s="3">
        <v>1.8605779477106577</v>
      </c>
      <c r="K77" s="3">
        <v>3.1905012189916997</v>
      </c>
      <c r="L77" s="3">
        <v>3.1517281134267545</v>
      </c>
      <c r="M77" s="3">
        <v>3.1751249291736459</v>
      </c>
      <c r="N77" s="3">
        <v>6.8574795488362366</v>
      </c>
      <c r="O77" s="3">
        <v>6.8207740626445714</v>
      </c>
      <c r="P77" s="3">
        <v>6.8447877072268506</v>
      </c>
    </row>
    <row r="78" spans="1:16">
      <c r="A78" s="53">
        <v>0.72</v>
      </c>
      <c r="B78" s="3">
        <v>1.1253944401072924</v>
      </c>
      <c r="C78" s="3">
        <v>1.1328562287489943</v>
      </c>
      <c r="D78" s="3">
        <v>1.1278830306237708</v>
      </c>
      <c r="E78" s="3">
        <v>1.4133395227281411</v>
      </c>
      <c r="F78" s="3">
        <v>1.4160164134658866</v>
      </c>
      <c r="G78" s="3">
        <v>1.4128825164831746</v>
      </c>
      <c r="H78" s="3">
        <v>1.8614270902565067</v>
      </c>
      <c r="I78" s="3">
        <v>1.85930601783032</v>
      </c>
      <c r="J78" s="3">
        <v>1.8629772096092454</v>
      </c>
      <c r="K78" s="3">
        <v>3.1942243002180009</v>
      </c>
      <c r="L78" s="3">
        <v>3.1552127884201635</v>
      </c>
      <c r="M78" s="3">
        <v>3.1799937545242698</v>
      </c>
      <c r="N78" s="3">
        <v>6.8679996901800315</v>
      </c>
      <c r="O78" s="3">
        <v>6.8299617060942417</v>
      </c>
      <c r="P78" s="3">
        <v>6.8536799248851583</v>
      </c>
    </row>
    <row r="79" spans="1:16">
      <c r="A79" s="53">
        <v>0.73</v>
      </c>
      <c r="B79" s="3">
        <v>1.1264953102523878</v>
      </c>
      <c r="C79" s="3">
        <v>1.133796337308475</v>
      </c>
      <c r="D79" s="3">
        <v>1.1289512241547337</v>
      </c>
      <c r="E79" s="3">
        <v>1.4148198937760728</v>
      </c>
      <c r="F79" s="3">
        <v>1.419458574318935</v>
      </c>
      <c r="G79" s="3">
        <v>1.4145075374209366</v>
      </c>
      <c r="H79" s="3">
        <v>1.8648821452305708</v>
      </c>
      <c r="I79" s="3">
        <v>1.8653825746123491</v>
      </c>
      <c r="J79" s="3">
        <v>1.866379752423819</v>
      </c>
      <c r="K79" s="3">
        <v>3.1985500027367317</v>
      </c>
      <c r="L79" s="3">
        <v>3.1580957554205686</v>
      </c>
      <c r="M79" s="3">
        <v>3.1846680693146503</v>
      </c>
      <c r="N79" s="3">
        <v>6.8770014784348321</v>
      </c>
      <c r="O79" s="3">
        <v>6.8357572582749926</v>
      </c>
      <c r="P79" s="3">
        <v>6.8637187334813472</v>
      </c>
    </row>
    <row r="80" spans="1:16">
      <c r="A80" s="53">
        <v>0.74</v>
      </c>
      <c r="B80" s="3">
        <v>1.1273697341720377</v>
      </c>
      <c r="C80" s="3">
        <v>1.1347270286742135</v>
      </c>
      <c r="D80" s="3">
        <v>1.1298153435522642</v>
      </c>
      <c r="E80" s="3">
        <v>1.4168600321689417</v>
      </c>
      <c r="F80" s="3">
        <v>1.4215935554046961</v>
      </c>
      <c r="G80" s="3">
        <v>1.4162468264584827</v>
      </c>
      <c r="H80" s="3">
        <v>1.8700843387291592</v>
      </c>
      <c r="I80" s="3">
        <v>1.867556926128767</v>
      </c>
      <c r="J80" s="3">
        <v>1.8698762163031444</v>
      </c>
      <c r="K80" s="3">
        <v>3.2038068866648324</v>
      </c>
      <c r="L80" s="3">
        <v>3.162309297051213</v>
      </c>
      <c r="M80" s="3">
        <v>3.1888925270727757</v>
      </c>
      <c r="N80" s="3">
        <v>6.8835447083957373</v>
      </c>
      <c r="O80" s="3">
        <v>6.8456585077404624</v>
      </c>
      <c r="P80" s="3">
        <v>6.8683255007318813</v>
      </c>
    </row>
    <row r="81" spans="1:16">
      <c r="A81" s="53">
        <v>0.75</v>
      </c>
      <c r="B81" s="3">
        <v>1.1283868368125383</v>
      </c>
      <c r="C81" s="3">
        <v>1.1357704269550324</v>
      </c>
      <c r="D81" s="3">
        <v>1.1308093471728458</v>
      </c>
      <c r="E81" s="3">
        <v>1.4185192104495077</v>
      </c>
      <c r="F81" s="3">
        <v>1.4238943374045101</v>
      </c>
      <c r="G81" s="3">
        <v>1.4181910913431872</v>
      </c>
      <c r="H81" s="3">
        <v>1.8744809781879503</v>
      </c>
      <c r="I81" s="3">
        <v>1.8711442321155114</v>
      </c>
      <c r="J81" s="3">
        <v>1.8748711542781151</v>
      </c>
      <c r="K81" s="3">
        <v>3.2084457719195369</v>
      </c>
      <c r="L81" s="3">
        <v>3.1651943675334691</v>
      </c>
      <c r="M81" s="3">
        <v>3.1923803776442288</v>
      </c>
      <c r="N81" s="3">
        <v>6.8898479866659912</v>
      </c>
      <c r="O81" s="3">
        <v>6.8594746353602609</v>
      </c>
      <c r="P81" s="3">
        <v>6.8749534552153264</v>
      </c>
    </row>
    <row r="82" spans="1:16">
      <c r="A82" s="53">
        <v>0.76</v>
      </c>
      <c r="B82" s="3">
        <v>1.1291786368234895</v>
      </c>
      <c r="C82" s="3">
        <v>1.1366350669347782</v>
      </c>
      <c r="D82" s="3">
        <v>1.1317353209745198</v>
      </c>
      <c r="E82" s="3">
        <v>1.4218550545346251</v>
      </c>
      <c r="F82" s="3">
        <v>1.4264528426074885</v>
      </c>
      <c r="G82" s="3">
        <v>1.4200929779570615</v>
      </c>
      <c r="H82" s="3">
        <v>1.8779821787616306</v>
      </c>
      <c r="I82" s="3">
        <v>1.8741928580985137</v>
      </c>
      <c r="J82" s="3">
        <v>1.8771699696849966</v>
      </c>
      <c r="K82" s="3">
        <v>3.2126642821262843</v>
      </c>
      <c r="L82" s="3">
        <v>3.1690762517962217</v>
      </c>
      <c r="M82" s="3">
        <v>3.1966355366207972</v>
      </c>
      <c r="N82" s="3">
        <v>6.9009726625003651</v>
      </c>
      <c r="O82" s="3">
        <v>6.8665726022096427</v>
      </c>
      <c r="P82" s="3">
        <v>6.8893335697321341</v>
      </c>
    </row>
    <row r="83" spans="1:16">
      <c r="A83" s="53">
        <v>0.77</v>
      </c>
      <c r="B83" s="3">
        <v>1.1299197304728661</v>
      </c>
      <c r="C83" s="3">
        <v>1.1374871330846474</v>
      </c>
      <c r="D83" s="3">
        <v>1.1327451574990763</v>
      </c>
      <c r="E83" s="3">
        <v>1.4248822691522647</v>
      </c>
      <c r="F83" s="3">
        <v>1.4276091394002761</v>
      </c>
      <c r="G83" s="3">
        <v>1.4221163112114583</v>
      </c>
      <c r="H83" s="3">
        <v>1.8821122415025093</v>
      </c>
      <c r="I83" s="3">
        <v>1.8773837035009866</v>
      </c>
      <c r="J83" s="3">
        <v>1.8805372779287515</v>
      </c>
      <c r="K83" s="3">
        <v>3.2169012043490102</v>
      </c>
      <c r="L83" s="3">
        <v>3.1742844636399816</v>
      </c>
      <c r="M83" s="3">
        <v>3.2006135904087869</v>
      </c>
      <c r="N83" s="3">
        <v>6.9118336499846791</v>
      </c>
      <c r="O83" s="3">
        <v>6.8795671686419153</v>
      </c>
      <c r="P83" s="3">
        <v>6.9021226965496254</v>
      </c>
    </row>
    <row r="84" spans="1:16">
      <c r="A84" s="53">
        <v>0.78</v>
      </c>
      <c r="B84" s="3">
        <v>1.1321575423905941</v>
      </c>
      <c r="C84" s="3">
        <v>1.1384205831958887</v>
      </c>
      <c r="D84" s="3">
        <v>1.1342062869064966</v>
      </c>
      <c r="E84" s="3">
        <v>1.4268754258886043</v>
      </c>
      <c r="F84" s="3">
        <v>1.4294942319205068</v>
      </c>
      <c r="G84" s="3">
        <v>1.4242036871169785</v>
      </c>
      <c r="H84" s="3">
        <v>1.8864452580283928</v>
      </c>
      <c r="I84" s="3">
        <v>1.8847705605062097</v>
      </c>
      <c r="J84" s="3">
        <v>1.8866030902109394</v>
      </c>
      <c r="K84" s="3">
        <v>3.2197395592030231</v>
      </c>
      <c r="L84" s="3">
        <v>3.1792422205753441</v>
      </c>
      <c r="M84" s="3">
        <v>3.2054971660384171</v>
      </c>
      <c r="N84" s="3">
        <v>6.9198540818867826</v>
      </c>
      <c r="O84" s="3">
        <v>6.8872672583215744</v>
      </c>
      <c r="P84" s="3">
        <v>6.9159433381735695</v>
      </c>
    </row>
    <row r="85" spans="1:16">
      <c r="A85" s="53">
        <v>0.79</v>
      </c>
      <c r="B85" s="3">
        <v>1.1327947151149276</v>
      </c>
      <c r="C85" s="3">
        <v>1.1394574999617468</v>
      </c>
      <c r="D85" s="3">
        <v>1.1348540860498506</v>
      </c>
      <c r="E85" s="3">
        <v>1.4290220726927254</v>
      </c>
      <c r="F85" s="3">
        <v>1.4312199407237909</v>
      </c>
      <c r="G85" s="3">
        <v>1.4257467476440491</v>
      </c>
      <c r="H85" s="3">
        <v>1.8910107999895591</v>
      </c>
      <c r="I85" s="3">
        <v>1.8903966184477943</v>
      </c>
      <c r="J85" s="3">
        <v>1.8904400342333036</v>
      </c>
      <c r="K85" s="3">
        <v>3.2237023841900774</v>
      </c>
      <c r="L85" s="3">
        <v>3.184320111003772</v>
      </c>
      <c r="M85" s="3">
        <v>3.209599383213884</v>
      </c>
      <c r="N85" s="3">
        <v>6.9372516018724104</v>
      </c>
      <c r="O85" s="3">
        <v>6.9031969863857601</v>
      </c>
      <c r="P85" s="3">
        <v>6.9294753170291319</v>
      </c>
    </row>
    <row r="86" spans="1:16">
      <c r="A86" s="53">
        <v>0.8</v>
      </c>
      <c r="B86" s="3">
        <v>1.1335524148089442</v>
      </c>
      <c r="C86" s="3">
        <v>1.1400311627329214</v>
      </c>
      <c r="D86" s="3">
        <v>1.1357021917208332</v>
      </c>
      <c r="E86" s="3">
        <v>1.4315833002385152</v>
      </c>
      <c r="F86" s="3">
        <v>1.4336503698410472</v>
      </c>
      <c r="G86" s="3">
        <v>1.4292095650251517</v>
      </c>
      <c r="H86" s="3">
        <v>1.8968123962669143</v>
      </c>
      <c r="I86" s="3">
        <v>1.8950922969277464</v>
      </c>
      <c r="J86" s="3">
        <v>1.8944158921577372</v>
      </c>
      <c r="K86" s="3">
        <v>3.2293119475605918</v>
      </c>
      <c r="L86" s="3">
        <v>3.1866755475634179</v>
      </c>
      <c r="M86" s="3">
        <v>3.2161434474580375</v>
      </c>
      <c r="N86" s="3">
        <v>6.9439852680378982</v>
      </c>
      <c r="O86" s="3">
        <v>6.9139762309737023</v>
      </c>
      <c r="P86" s="3">
        <v>6.9425891281527949</v>
      </c>
    </row>
    <row r="87" spans="1:16">
      <c r="A87" s="53">
        <v>0.81</v>
      </c>
      <c r="B87" s="3">
        <v>1.1342878159944905</v>
      </c>
      <c r="C87" s="3">
        <v>1.1407820421896169</v>
      </c>
      <c r="D87" s="3">
        <v>1.136823657182108</v>
      </c>
      <c r="E87" s="3">
        <v>1.4333053010402841</v>
      </c>
      <c r="F87" s="3">
        <v>1.4359386036656203</v>
      </c>
      <c r="G87" s="3">
        <v>1.4330562296509597</v>
      </c>
      <c r="H87" s="3">
        <v>1.9024552104159254</v>
      </c>
      <c r="I87" s="3">
        <v>1.8990444630798065</v>
      </c>
      <c r="J87" s="3">
        <v>1.9010016349620926</v>
      </c>
      <c r="K87" s="3">
        <v>3.2323580559495309</v>
      </c>
      <c r="L87" s="3">
        <v>3.1924171437819133</v>
      </c>
      <c r="M87" s="3">
        <v>3.2215370421411706</v>
      </c>
      <c r="N87" s="3">
        <v>6.9561405547960362</v>
      </c>
      <c r="O87" s="3">
        <v>6.9273365442427011</v>
      </c>
      <c r="P87" s="3">
        <v>6.9485176297085074</v>
      </c>
    </row>
    <row r="88" spans="1:16">
      <c r="A88" s="53">
        <v>0.82</v>
      </c>
      <c r="B88" s="3">
        <v>1.1356410307158726</v>
      </c>
      <c r="C88" s="3">
        <v>1.1417996973627438</v>
      </c>
      <c r="D88" s="3">
        <v>1.1384073066818865</v>
      </c>
      <c r="E88" s="3">
        <v>1.4361475103162333</v>
      </c>
      <c r="F88" s="3">
        <v>1.436925757867078</v>
      </c>
      <c r="G88" s="3">
        <v>1.4353790366547106</v>
      </c>
      <c r="H88" s="3">
        <v>1.9067181650923299</v>
      </c>
      <c r="I88" s="3">
        <v>1.9070234167580118</v>
      </c>
      <c r="J88" s="3">
        <v>1.9046136609452962</v>
      </c>
      <c r="K88" s="3">
        <v>3.2373615754235852</v>
      </c>
      <c r="L88" s="3">
        <v>3.1971903997044917</v>
      </c>
      <c r="M88" s="3">
        <v>3.230656471165509</v>
      </c>
      <c r="N88" s="3">
        <v>6.9742013339938289</v>
      </c>
      <c r="O88" s="3">
        <v>6.9437368897924578</v>
      </c>
      <c r="P88" s="3">
        <v>6.961529666375478</v>
      </c>
    </row>
    <row r="89" spans="1:16">
      <c r="A89" s="53">
        <v>0.83</v>
      </c>
      <c r="B89" s="3">
        <v>1.1366682742503753</v>
      </c>
      <c r="C89" s="3">
        <v>1.1433470750442865</v>
      </c>
      <c r="D89" s="3">
        <v>1.1403435597210285</v>
      </c>
      <c r="E89" s="3">
        <v>1.4393985458488758</v>
      </c>
      <c r="F89" s="3">
        <v>1.4397216950000151</v>
      </c>
      <c r="G89" s="3">
        <v>1.4370375519540253</v>
      </c>
      <c r="H89" s="3">
        <v>1.9092761786840249</v>
      </c>
      <c r="I89" s="3">
        <v>1.9104834749878159</v>
      </c>
      <c r="J89" s="3">
        <v>1.9079835091327784</v>
      </c>
      <c r="K89" s="3">
        <v>3.2453345734832748</v>
      </c>
      <c r="L89" s="3">
        <v>3.2054248396307976</v>
      </c>
      <c r="M89" s="3">
        <v>3.2357270902244886</v>
      </c>
      <c r="N89" s="3">
        <v>6.9858336143003434</v>
      </c>
      <c r="O89" s="3">
        <v>6.9538137635866555</v>
      </c>
      <c r="P89" s="3">
        <v>6.9691375035000611</v>
      </c>
    </row>
    <row r="90" spans="1:16">
      <c r="A90" s="53">
        <v>0.84</v>
      </c>
      <c r="B90" s="3">
        <v>1.13733908188503</v>
      </c>
      <c r="C90" s="3">
        <v>1.1445781229830125</v>
      </c>
      <c r="D90" s="3">
        <v>1.1413784930572217</v>
      </c>
      <c r="E90" s="3">
        <v>1.4431840686311803</v>
      </c>
      <c r="F90" s="3">
        <v>1.4420291758564558</v>
      </c>
      <c r="G90" s="3">
        <v>1.4379957588634014</v>
      </c>
      <c r="H90" s="3">
        <v>1.9132506916579173</v>
      </c>
      <c r="I90" s="3">
        <v>1.9129077035235433</v>
      </c>
      <c r="J90" s="3">
        <v>1.9147260842533846</v>
      </c>
      <c r="K90" s="3">
        <v>3.2506071318175191</v>
      </c>
      <c r="L90" s="3">
        <v>3.2085189612085268</v>
      </c>
      <c r="M90" s="3">
        <v>3.2424403505768025</v>
      </c>
      <c r="N90" s="3">
        <v>7.002940327341344</v>
      </c>
      <c r="O90" s="3">
        <v>6.9693392252866797</v>
      </c>
      <c r="P90" s="3">
        <v>6.9889318847232165</v>
      </c>
    </row>
    <row r="91" spans="1:16">
      <c r="A91" s="53">
        <v>0.85</v>
      </c>
      <c r="B91" s="3">
        <v>1.1388846486293647</v>
      </c>
      <c r="C91" s="3">
        <v>1.1452845437004424</v>
      </c>
      <c r="D91" s="3">
        <v>1.142509778804061</v>
      </c>
      <c r="E91" s="3">
        <v>1.4461390596330017</v>
      </c>
      <c r="F91" s="3">
        <v>1.4440614306314523</v>
      </c>
      <c r="G91" s="3">
        <v>1.4404345139042847</v>
      </c>
      <c r="H91" s="3">
        <v>1.919316709971111</v>
      </c>
      <c r="I91" s="3">
        <v>1.9165378316498183</v>
      </c>
      <c r="J91" s="3">
        <v>1.9195316809999439</v>
      </c>
      <c r="K91" s="3">
        <v>3.2569048758103265</v>
      </c>
      <c r="L91" s="3">
        <v>3.2129850055265812</v>
      </c>
      <c r="M91" s="3">
        <v>3.2489230605346373</v>
      </c>
      <c r="N91" s="3">
        <v>7.017327174688452</v>
      </c>
      <c r="O91" s="3">
        <v>6.9802822439682863</v>
      </c>
      <c r="P91" s="3">
        <v>7.0023375790823872</v>
      </c>
    </row>
    <row r="92" spans="1:16">
      <c r="A92" s="53">
        <v>0.86</v>
      </c>
      <c r="B92" s="3">
        <v>1.1399732994059171</v>
      </c>
      <c r="C92" s="3">
        <v>1.146800031243375</v>
      </c>
      <c r="D92" s="3">
        <v>1.1434708445361959</v>
      </c>
      <c r="E92" s="3">
        <v>1.4503973187553389</v>
      </c>
      <c r="F92" s="3">
        <v>1.4473879663290021</v>
      </c>
      <c r="G92" s="3">
        <v>1.4440811253075725</v>
      </c>
      <c r="H92" s="3">
        <v>1.9267298915714286</v>
      </c>
      <c r="I92" s="3">
        <v>1.9235778825727996</v>
      </c>
      <c r="J92" s="3">
        <v>1.9237700645946074</v>
      </c>
      <c r="K92" s="3">
        <v>3.2641766201247528</v>
      </c>
      <c r="L92" s="3">
        <v>3.2201940949146861</v>
      </c>
      <c r="M92" s="3">
        <v>3.251360233738918</v>
      </c>
      <c r="N92" s="3">
        <v>7.0276775373598834</v>
      </c>
      <c r="O92" s="3">
        <v>6.9962413697342525</v>
      </c>
      <c r="P92" s="3">
        <v>7.0129458787129852</v>
      </c>
    </row>
    <row r="93" spans="1:16">
      <c r="A93" s="53">
        <v>0.87</v>
      </c>
      <c r="B93" s="3">
        <v>1.141319797133352</v>
      </c>
      <c r="C93" s="3">
        <v>1.1483607580070616</v>
      </c>
      <c r="D93" s="3">
        <v>1.1451814950957182</v>
      </c>
      <c r="E93" s="3">
        <v>1.4526170676547443</v>
      </c>
      <c r="F93" s="3">
        <v>1.45095017622069</v>
      </c>
      <c r="G93" s="3">
        <v>1.4458663024014224</v>
      </c>
      <c r="H93" s="3">
        <v>1.9281702676407637</v>
      </c>
      <c r="I93" s="3">
        <v>1.9297372732793026</v>
      </c>
      <c r="J93" s="3">
        <v>1.929399736724505</v>
      </c>
      <c r="K93" s="3">
        <v>3.2697515165868545</v>
      </c>
      <c r="L93" s="3">
        <v>3.2283626559315879</v>
      </c>
      <c r="M93" s="3">
        <v>3.2580863593770824</v>
      </c>
      <c r="N93" s="3">
        <v>7.0457339169010442</v>
      </c>
      <c r="O93" s="3">
        <v>7.0106883393336812</v>
      </c>
      <c r="P93" s="3">
        <v>7.0255808253095937</v>
      </c>
    </row>
    <row r="94" spans="1:16">
      <c r="A94" s="53">
        <v>0.88</v>
      </c>
      <c r="B94" s="3">
        <v>1.1428027865422279</v>
      </c>
      <c r="C94" s="3">
        <v>1.1497374484296412</v>
      </c>
      <c r="D94" s="3">
        <v>1.1463028759869367</v>
      </c>
      <c r="E94" s="3">
        <v>1.4552483951203921</v>
      </c>
      <c r="F94" s="3">
        <v>1.4553353680381533</v>
      </c>
      <c r="G94" s="3">
        <v>1.4484508215448486</v>
      </c>
      <c r="H94" s="3">
        <v>1.9328275833730455</v>
      </c>
      <c r="I94" s="3">
        <v>1.9392010141034417</v>
      </c>
      <c r="J94" s="3">
        <v>1.9333644547837805</v>
      </c>
      <c r="K94" s="3">
        <v>3.274979120492675</v>
      </c>
      <c r="L94" s="3">
        <v>3.2322401614967919</v>
      </c>
      <c r="M94" s="3">
        <v>3.267121988063078</v>
      </c>
      <c r="N94" s="3">
        <v>7.0703551099137938</v>
      </c>
      <c r="O94" s="3">
        <v>7.0287292651057607</v>
      </c>
      <c r="P94" s="3">
        <v>7.0398547684659611</v>
      </c>
    </row>
    <row r="95" spans="1:16">
      <c r="A95" s="53">
        <v>0.89</v>
      </c>
      <c r="B95" s="3">
        <v>1.1445709829336093</v>
      </c>
      <c r="C95" s="3">
        <v>1.1511558893766984</v>
      </c>
      <c r="D95" s="3">
        <v>1.1480071689433498</v>
      </c>
      <c r="E95" s="3">
        <v>1.4579527262417864</v>
      </c>
      <c r="F95" s="3">
        <v>1.4574551065289045</v>
      </c>
      <c r="G95" s="3">
        <v>1.4543016015435015</v>
      </c>
      <c r="H95" s="3">
        <v>1.9423651489265246</v>
      </c>
      <c r="I95" s="3">
        <v>1.9412492649210327</v>
      </c>
      <c r="J95" s="3">
        <v>1.9420887947645022</v>
      </c>
      <c r="K95" s="3">
        <v>3.281163211534063</v>
      </c>
      <c r="L95" s="3">
        <v>3.238865566720754</v>
      </c>
      <c r="M95" s="3">
        <v>3.2734349228912034</v>
      </c>
      <c r="N95" s="3">
        <v>7.0818382706096994</v>
      </c>
      <c r="O95" s="3">
        <v>7.039179149338656</v>
      </c>
      <c r="P95" s="3">
        <v>7.0625383647237925</v>
      </c>
    </row>
    <row r="96" spans="1:16">
      <c r="A96" s="53">
        <v>0.9</v>
      </c>
      <c r="B96" s="3">
        <v>1.1459630099998963</v>
      </c>
      <c r="C96" s="3">
        <v>1.1533398067137748</v>
      </c>
      <c r="D96" s="3">
        <v>1.1496437582486381</v>
      </c>
      <c r="E96" s="3">
        <v>1.4619744897384099</v>
      </c>
      <c r="F96" s="3">
        <v>1.4616842841589854</v>
      </c>
      <c r="G96" s="3">
        <v>1.4572304371438203</v>
      </c>
      <c r="H96" s="3">
        <v>1.9509983003248914</v>
      </c>
      <c r="I96" s="3">
        <v>1.9492326897723948</v>
      </c>
      <c r="J96" s="3">
        <v>1.9510760537492522</v>
      </c>
      <c r="K96" s="3">
        <v>3.2891666248852336</v>
      </c>
      <c r="L96" s="3">
        <v>3.2460731154838136</v>
      </c>
      <c r="M96" s="3">
        <v>3.2833181691581768</v>
      </c>
      <c r="N96" s="3">
        <v>7.0952539724211006</v>
      </c>
      <c r="O96" s="3">
        <v>7.0588365386034084</v>
      </c>
      <c r="P96" s="3">
        <v>7.0909474772539669</v>
      </c>
    </row>
    <row r="97" spans="1:16">
      <c r="A97" s="53">
        <v>0.91</v>
      </c>
      <c r="B97" s="3">
        <v>1.147904158205733</v>
      </c>
      <c r="C97" s="3">
        <v>1.1564737192230248</v>
      </c>
      <c r="D97" s="3">
        <v>1.1521330287123994</v>
      </c>
      <c r="E97" s="3">
        <v>1.4654645641783577</v>
      </c>
      <c r="F97" s="3">
        <v>1.465109970635325</v>
      </c>
      <c r="G97" s="3">
        <v>1.46143410766995</v>
      </c>
      <c r="H97" s="3">
        <v>1.9603493240580867</v>
      </c>
      <c r="I97" s="3">
        <v>1.9594662730561645</v>
      </c>
      <c r="J97" s="3">
        <v>1.9565028767977264</v>
      </c>
      <c r="K97" s="3">
        <v>3.296206260490842</v>
      </c>
      <c r="L97" s="3">
        <v>3.2511419457909798</v>
      </c>
      <c r="M97" s="3">
        <v>3.2929027513736795</v>
      </c>
      <c r="N97" s="3">
        <v>7.1178728398094178</v>
      </c>
      <c r="O97" s="3">
        <v>7.0721984484685541</v>
      </c>
      <c r="P97" s="3">
        <v>7.1111672707263631</v>
      </c>
    </row>
    <row r="98" spans="1:16">
      <c r="A98" s="53">
        <v>0.92</v>
      </c>
      <c r="B98" s="3">
        <v>1.1497177012026205</v>
      </c>
      <c r="C98" s="3">
        <v>1.1581357237386023</v>
      </c>
      <c r="D98" s="3">
        <v>1.1549304386909838</v>
      </c>
      <c r="E98" s="3">
        <v>1.4698065321573173</v>
      </c>
      <c r="F98" s="3">
        <v>1.4687898246305771</v>
      </c>
      <c r="G98" s="3">
        <v>1.4650449252061093</v>
      </c>
      <c r="H98" s="3">
        <v>1.9666806284636835</v>
      </c>
      <c r="I98" s="3">
        <v>1.9670177946705305</v>
      </c>
      <c r="J98" s="3">
        <v>1.9667703416106104</v>
      </c>
      <c r="K98" s="3">
        <v>3.3037439341479189</v>
      </c>
      <c r="L98" s="3">
        <v>3.2641291427266985</v>
      </c>
      <c r="M98" s="3">
        <v>3.2985650196315492</v>
      </c>
      <c r="N98" s="3">
        <v>7.1392591038423774</v>
      </c>
      <c r="O98" s="3">
        <v>7.1106410270316651</v>
      </c>
      <c r="P98" s="3">
        <v>7.1388596458952174</v>
      </c>
    </row>
    <row r="99" spans="1:16">
      <c r="A99" s="53">
        <v>0.93</v>
      </c>
      <c r="B99" s="3">
        <v>1.1516398087961746</v>
      </c>
      <c r="C99" s="3">
        <v>1.1611086067729373</v>
      </c>
      <c r="D99" s="3">
        <v>1.1581098298577102</v>
      </c>
      <c r="E99" s="3">
        <v>1.4740044235453493</v>
      </c>
      <c r="F99" s="3">
        <v>1.4735938397227344</v>
      </c>
      <c r="G99" s="3">
        <v>1.4698873520543694</v>
      </c>
      <c r="H99" s="3">
        <v>1.9780015008185325</v>
      </c>
      <c r="I99" s="3">
        <v>1.9749521975593827</v>
      </c>
      <c r="J99" s="3">
        <v>1.975117257728052</v>
      </c>
      <c r="K99" s="3">
        <v>3.3145782115919307</v>
      </c>
      <c r="L99" s="3">
        <v>3.2711477059959684</v>
      </c>
      <c r="M99" s="3">
        <v>3.3078744369694455</v>
      </c>
      <c r="N99" s="3">
        <v>7.1602288029721066</v>
      </c>
      <c r="O99" s="3">
        <v>7.142553664830281</v>
      </c>
      <c r="P99" s="3">
        <v>7.1651454455493386</v>
      </c>
    </row>
    <row r="100" spans="1:16">
      <c r="A100" s="53">
        <v>0.94</v>
      </c>
      <c r="B100" s="3">
        <v>1.153929788267587</v>
      </c>
      <c r="C100" s="3">
        <v>1.1628989459593579</v>
      </c>
      <c r="D100" s="3">
        <v>1.1598955567591367</v>
      </c>
      <c r="E100" s="3">
        <v>1.4774218610766983</v>
      </c>
      <c r="F100" s="3">
        <v>1.4820793187816383</v>
      </c>
      <c r="G100" s="3">
        <v>1.4748583864797369</v>
      </c>
      <c r="H100" s="3">
        <v>1.9894129081903738</v>
      </c>
      <c r="I100" s="3">
        <v>1.9815488088752717</v>
      </c>
      <c r="J100" s="3">
        <v>1.9862548152886894</v>
      </c>
      <c r="K100" s="3">
        <v>3.3274939495926934</v>
      </c>
      <c r="L100" s="3">
        <v>3.2822440922437259</v>
      </c>
      <c r="M100" s="3">
        <v>3.3183094824330315</v>
      </c>
      <c r="N100" s="3">
        <v>7.202293787946112</v>
      </c>
      <c r="O100" s="3">
        <v>7.1887694103566213</v>
      </c>
      <c r="P100" s="3">
        <v>7.200287053918716</v>
      </c>
    </row>
    <row r="101" spans="1:16">
      <c r="A101" s="53">
        <v>0.95</v>
      </c>
      <c r="B101" s="3">
        <v>1.1563365601144009</v>
      </c>
      <c r="C101" s="3">
        <v>1.1650765912247192</v>
      </c>
      <c r="D101" s="3">
        <v>1.1612445386972494</v>
      </c>
      <c r="E101" s="3">
        <v>1.4869574904210221</v>
      </c>
      <c r="F101" s="3">
        <v>1.4858863377414981</v>
      </c>
      <c r="G101" s="3">
        <v>1.4802807828864517</v>
      </c>
      <c r="H101" s="3">
        <v>2.0044725169004747</v>
      </c>
      <c r="I101" s="3">
        <v>1.9967457107889499</v>
      </c>
      <c r="J101" s="3">
        <v>1.9967739207777362</v>
      </c>
      <c r="K101" s="3">
        <v>3.349989226706596</v>
      </c>
      <c r="L101" s="3">
        <v>3.2928242334034912</v>
      </c>
      <c r="M101" s="3">
        <v>3.3281712063808726</v>
      </c>
      <c r="N101" s="3">
        <v>7.2388648236360087</v>
      </c>
      <c r="O101" s="3">
        <v>7.2205506300154427</v>
      </c>
      <c r="P101" s="3">
        <v>7.229587650975887</v>
      </c>
    </row>
    <row r="102" spans="1:16">
      <c r="A102" s="53">
        <v>0.96</v>
      </c>
      <c r="B102" s="3">
        <v>1.1607654550429558</v>
      </c>
      <c r="C102" s="3">
        <v>1.1682905263093577</v>
      </c>
      <c r="D102" s="3">
        <v>1.1644633260706325</v>
      </c>
      <c r="E102" s="3">
        <v>1.4942780310500798</v>
      </c>
      <c r="F102" s="3">
        <v>1.4926154301438614</v>
      </c>
      <c r="G102" s="3">
        <v>1.4859551887139666</v>
      </c>
      <c r="H102" s="3">
        <v>2.0159245374807289</v>
      </c>
      <c r="I102" s="3">
        <v>2.0104560840848951</v>
      </c>
      <c r="J102" s="3">
        <v>2.0092253094572414</v>
      </c>
      <c r="K102" s="3">
        <v>3.3753042008861405</v>
      </c>
      <c r="L102" s="3">
        <v>3.3108876243007987</v>
      </c>
      <c r="M102" s="3">
        <v>3.3429141197859424</v>
      </c>
      <c r="N102" s="3">
        <v>7.26630873674842</v>
      </c>
      <c r="O102" s="3">
        <v>7.2504705046874882</v>
      </c>
      <c r="P102" s="3">
        <v>7.2672182833643904</v>
      </c>
    </row>
    <row r="103" spans="1:16">
      <c r="A103" s="53">
        <v>0.97</v>
      </c>
      <c r="B103" s="3">
        <v>1.1651460163884855</v>
      </c>
      <c r="C103" s="3">
        <v>1.1728317200837277</v>
      </c>
      <c r="D103" s="3">
        <v>1.1686492046368053</v>
      </c>
      <c r="E103" s="3">
        <v>1.5075014831160991</v>
      </c>
      <c r="F103" s="3">
        <v>1.5024722266729289</v>
      </c>
      <c r="G103" s="3">
        <v>1.4962378791987807</v>
      </c>
      <c r="H103" s="3">
        <v>2.0326531283734797</v>
      </c>
      <c r="I103" s="3">
        <v>2.0284888141328667</v>
      </c>
      <c r="J103" s="3">
        <v>2.0233506316794636</v>
      </c>
      <c r="K103" s="3">
        <v>3.403298839305545</v>
      </c>
      <c r="L103" s="3">
        <v>3.3204144734071126</v>
      </c>
      <c r="M103" s="3">
        <v>3.3637518221341018</v>
      </c>
      <c r="N103" s="3">
        <v>7.3384808713776541</v>
      </c>
      <c r="O103" s="3">
        <v>7.3104553650921469</v>
      </c>
      <c r="P103" s="3">
        <v>7.3318831874538937</v>
      </c>
    </row>
    <row r="104" spans="1:16">
      <c r="A104" s="53">
        <v>0.98</v>
      </c>
      <c r="B104" s="3">
        <v>1.1682938259828859</v>
      </c>
      <c r="C104" s="3">
        <v>1.1762546540722953</v>
      </c>
      <c r="D104" s="3">
        <v>1.1720703122744727</v>
      </c>
      <c r="E104" s="3">
        <v>1.5181278508478608</v>
      </c>
      <c r="F104" s="3">
        <v>1.5208450207480941</v>
      </c>
      <c r="G104" s="3">
        <v>1.510457324570982</v>
      </c>
      <c r="H104" s="3">
        <v>2.0491436801736418</v>
      </c>
      <c r="I104" s="3">
        <v>2.0451047069833086</v>
      </c>
      <c r="J104" s="3">
        <v>2.0508856590256221</v>
      </c>
      <c r="K104" s="3">
        <v>3.4491927382655505</v>
      </c>
      <c r="L104" s="3">
        <v>3.347518749084982</v>
      </c>
      <c r="M104" s="3">
        <v>3.3857743304890873</v>
      </c>
      <c r="N104" s="3">
        <v>7.4346579469954035</v>
      </c>
      <c r="O104" s="3">
        <v>7.3598255030785733</v>
      </c>
      <c r="P104" s="3">
        <v>7.3865339804442893</v>
      </c>
    </row>
    <row r="105" spans="1:16">
      <c r="A105" s="53">
        <v>0.99</v>
      </c>
      <c r="B105" s="3">
        <v>1.1729131297085384</v>
      </c>
      <c r="C105" s="3">
        <v>1.1808545414621836</v>
      </c>
      <c r="D105" s="3">
        <v>1.1777326334710263</v>
      </c>
      <c r="E105" s="3">
        <v>1.5329760271404573</v>
      </c>
      <c r="F105" s="3">
        <v>1.5366046110059783</v>
      </c>
      <c r="G105" s="3">
        <v>1.5283107637407722</v>
      </c>
      <c r="H105" s="3">
        <v>2.0732757755574194</v>
      </c>
      <c r="I105" s="3">
        <v>2.0658770588286495</v>
      </c>
      <c r="J105" s="3">
        <v>2.0855370651272902</v>
      </c>
      <c r="K105" s="3">
        <v>3.4698986580070894</v>
      </c>
      <c r="L105" s="3">
        <v>3.4076520337890259</v>
      </c>
      <c r="M105" s="3">
        <v>3.414415962523405</v>
      </c>
      <c r="N105" s="3">
        <v>7.5319534019667058</v>
      </c>
      <c r="O105" s="3">
        <v>7.4786637099554136</v>
      </c>
      <c r="P105" s="3">
        <v>7.5054257106907576</v>
      </c>
    </row>
    <row r="106" spans="1:16">
      <c r="A106" s="53">
        <v>1</v>
      </c>
      <c r="B106" s="3">
        <v>1.1950600467251304</v>
      </c>
      <c r="C106" s="3">
        <v>1.2055948573145279</v>
      </c>
      <c r="D106" s="3">
        <v>1.2073020575322304</v>
      </c>
      <c r="E106" s="3">
        <v>1.5953632416537309</v>
      </c>
      <c r="F106" s="3">
        <v>1.6046891268386339</v>
      </c>
      <c r="G106" s="3">
        <v>1.6103131569961735</v>
      </c>
      <c r="H106" s="3">
        <v>2.2466981576505014</v>
      </c>
      <c r="I106" s="3">
        <v>2.1935777957207341</v>
      </c>
      <c r="J106" s="3">
        <v>2.1387066228706892</v>
      </c>
      <c r="K106" s="3">
        <v>3.687249947553136</v>
      </c>
      <c r="L106" s="3">
        <v>3.5063349940656834</v>
      </c>
      <c r="M106" s="3">
        <v>3.5428482973876849</v>
      </c>
      <c r="N106" s="3">
        <v>7.8176108252490586</v>
      </c>
      <c r="O106" s="3">
        <v>7.8603729913767761</v>
      </c>
      <c r="P106" s="3">
        <v>7.8621444595093921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Props1.xml><?xml version="1.0" encoding="utf-8"?>
<ds:datastoreItem xmlns:ds="http://schemas.openxmlformats.org/officeDocument/2006/customXml" ds:itemID="{301FBF6C-4A13-4BC1-83AF-90E5BB4FC2F4}"/>
</file>

<file path=customXml/itemProps2.xml><?xml version="1.0" encoding="utf-8"?>
<ds:datastoreItem xmlns:ds="http://schemas.openxmlformats.org/officeDocument/2006/customXml" ds:itemID="{0FF954B2-AA3B-4F4E-B24A-E9AC57563FD5}"/>
</file>

<file path=customXml/itemProps3.xml><?xml version="1.0" encoding="utf-8"?>
<ds:datastoreItem xmlns:ds="http://schemas.openxmlformats.org/officeDocument/2006/customXml" ds:itemID="{BB105A13-7512-4D6A-AAFA-7EC2CA79060D}"/>
</file>

<file path=customXml/itemProps4.xml><?xml version="1.0" encoding="utf-8"?>
<ds:datastoreItem xmlns:ds="http://schemas.openxmlformats.org/officeDocument/2006/customXml" ds:itemID="{666AA496-DD7A-4CE8-B8C3-EC25F2AA8C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2024-10-14T18:34:37Z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